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nfs\FS\Procurement\ԳՆՈՒՄՆԵՐ 2026\3 Գնանշման հարցում\18. 26-18 Տրանսպորտային միջոցների սեղմված և հեղուկ գազի գազաբալոնների համակարգի կարգաբերման և վերանորոգման ծառ\"/>
    </mc:Choice>
  </mc:AlternateContent>
  <xr:revisionPtr revIDLastSave="0" documentId="13_ncr:1_{F7365751-FE45-4D3E-B8A2-779DD2F503C2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Ռուսերեն" sheetId="3" r:id="rId1"/>
    <sheet name="Հայերեն" sheetId="4" r:id="rId2"/>
  </sheets>
  <calcPr calcId="181029"/>
</workbook>
</file>

<file path=xl/calcChain.xml><?xml version="1.0" encoding="utf-8"?>
<calcChain xmlns="http://schemas.openxmlformats.org/spreadsheetml/2006/main">
  <c r="D127" i="4" l="1"/>
  <c r="D64" i="4"/>
  <c r="D128" i="4" s="1"/>
  <c r="D128" i="3"/>
  <c r="D127" i="3"/>
  <c r="D64" i="3"/>
</calcChain>
</file>

<file path=xl/sharedStrings.xml><?xml version="1.0" encoding="utf-8"?>
<sst xmlns="http://schemas.openxmlformats.org/spreadsheetml/2006/main" count="504" uniqueCount="262">
  <si>
    <t>Приложение 1.2</t>
  </si>
  <si>
    <t xml:space="preserve">Продукты </t>
  </si>
  <si>
    <t xml:space="preserve">Единица измерения </t>
  </si>
  <si>
    <t>Цена</t>
  </si>
  <si>
    <t>Регулятор давления сжиженного газа /система, слабый/AT09</t>
  </si>
  <si>
    <t>шт.</t>
  </si>
  <si>
    <t>Регулятор давления сжиженного газа /система, мощный/PALLADIO/</t>
  </si>
  <si>
    <t>Регулятор давления сжиженного газа /система, средний/AT09 XP</t>
  </si>
  <si>
    <t>Регулятор давления сжиженного газа /система, средний/</t>
  </si>
  <si>
    <t>Регулятор давления сжиженного газа /система</t>
  </si>
  <si>
    <t>Регулятор давления сжиженного газа /обычный, мощный/</t>
  </si>
  <si>
    <t>Регулятор давления сжиженного газа /обычный, средний/</t>
  </si>
  <si>
    <t>Регулятор давления сжиженного газа /обычный/</t>
  </si>
  <si>
    <t>Регулятор давления сжиженного газа системы, средне-мощный AT13XP</t>
  </si>
  <si>
    <t>Ramp 4 mx</t>
  </si>
  <si>
    <t>Система AEB 4 mx box</t>
  </si>
  <si>
    <t>Система DIGI AEB 4 mx. box</t>
  </si>
  <si>
    <t>Система STAG 4 mx box (Go Fast)</t>
  </si>
  <si>
    <t>Система STAG 4 mx box (QBOX PLUS)</t>
  </si>
  <si>
    <t>Система STAG 4 mx box (QBOX BASIC)</t>
  </si>
  <si>
    <t>Система DIGI AEB 4 mx. OBD-бокс</t>
  </si>
  <si>
    <t>Система AEB 4 MX, OBD-бокс</t>
  </si>
  <si>
    <t>Компьютерная система DIGI AEB 4 MX</t>
  </si>
  <si>
    <t>Компьютерная система AEB 4 MX</t>
  </si>
  <si>
    <t>Компьютерная система STAG 4 mx / GO FAST /</t>
  </si>
  <si>
    <t>Компьютерная система DIGI AEB 4 mx (OBD)</t>
  </si>
  <si>
    <t>Система датчиков</t>
  </si>
  <si>
    <t>Датчик температуры</t>
  </si>
  <si>
    <t>Один вход системы фильтрации.</t>
  </si>
  <si>
    <t>Два входа системы фильтрации</t>
  </si>
  <si>
    <t>Фильтр сжиженного газа - редуктор давления (редуктор)</t>
  </si>
  <si>
    <t>Труба Ø12 мм</t>
  </si>
  <si>
    <t>метр</t>
  </si>
  <si>
    <t>Труба Ø14 мм</t>
  </si>
  <si>
    <t>Труба Ø16 мм</t>
  </si>
  <si>
    <t>Труба сжиженного газа Ø12 мм</t>
  </si>
  <si>
    <t>Труба итальянского профиля Ø5 мм</t>
  </si>
  <si>
    <t>Труба профиля Ø5 мм</t>
  </si>
  <si>
    <t>Труба высокого давления для заправки</t>
  </si>
  <si>
    <t>Отвод трубы</t>
  </si>
  <si>
    <t>Водопроводная труба Ø8 мм</t>
  </si>
  <si>
    <t>Труба Ø6 мм</t>
  </si>
  <si>
    <t>Труба для сжиженного газа Ø8 мм</t>
  </si>
  <si>
    <t>Пластиковая труба 8 мм</t>
  </si>
  <si>
    <t>Угольник</t>
  </si>
  <si>
    <t>Железная лента</t>
  </si>
  <si>
    <t>Коллекторный фитинг</t>
  </si>
  <si>
    <t>Шаровой фитинг</t>
  </si>
  <si>
    <t>Фитинг для заправки сжиженным газом</t>
  </si>
  <si>
    <t>Фитинг для заправки под раковиной (комплект)</t>
  </si>
  <si>
    <t>Другие фитинги</t>
  </si>
  <si>
    <t>Водяной фитинг</t>
  </si>
  <si>
    <t>Фитинг для подключения пандуса</t>
  </si>
  <si>
    <t>Баллон для сжиженного газа 53 л H</t>
  </si>
  <si>
    <t>Баллон для сжиженного газа 53 л T</t>
  </si>
  <si>
    <t>Баллон для сжиженного газа 54 л /тонкий/</t>
  </si>
  <si>
    <t>Баллон для сжиженного газа 54 л H /тонкий/</t>
  </si>
  <si>
    <t>Баллон для сжиженного газа 54 л T</t>
  </si>
  <si>
    <t>Баллон для сжиженного газа 54 л H</t>
  </si>
  <si>
    <t>Цилиндрический баллон для сжиженного газа 51 л</t>
  </si>
  <si>
    <t>Цилиндрический баллон для сжиженного газа 60 л</t>
  </si>
  <si>
    <t>Крышка баллона для сжиженного газа</t>
  </si>
  <si>
    <t>Красный клапан</t>
  </si>
  <si>
    <t>Ванна (паплавок)</t>
  </si>
  <si>
    <t>Факеты для сжиженного газа</t>
  </si>
  <si>
    <t>Магнит</t>
  </si>
  <si>
    <t>ТОЛЬКО ЗАПЧАСТЬ</t>
  </si>
  <si>
    <t>Работа</t>
  </si>
  <si>
    <t>Замена газовой системы /типа/ с комплектом заказчика</t>
  </si>
  <si>
    <t>драм</t>
  </si>
  <si>
    <t>Установка газовой системы</t>
  </si>
  <si>
    <t>Установка баллона (завершающие работы)</t>
  </si>
  <si>
    <t>Проверка/документация</t>
  </si>
  <si>
    <t>Установка блока</t>
  </si>
  <si>
    <t>Замена блока</t>
  </si>
  <si>
    <t>Разборка баллона</t>
  </si>
  <si>
    <t>Замена баллона без модификации</t>
  </si>
  <si>
    <t>Замена баллона (с модификацией шасси) легкового автомобиля</t>
  </si>
  <si>
    <t>Обнаружение и устранение утечек газа</t>
  </si>
  <si>
    <t>Замена соединительной трубы газового баллона</t>
  </si>
  <si>
    <t>Простая регулировка газа</t>
  </si>
  <si>
    <t>Разборка газовой системы</t>
  </si>
  <si>
    <t>Комплексный электроремонт газовой системы</t>
  </si>
  <si>
    <t>Простой электроремонт газовой системы</t>
  </si>
  <si>
    <t>Обычная установка газовой системы</t>
  </si>
  <si>
    <t>Регулировка газа</t>
  </si>
  <si>
    <t>Установка переключателя</t>
  </si>
  <si>
    <t>Замена заправочной трубы</t>
  </si>
  <si>
    <t>Заправка снизу</t>
  </si>
  <si>
    <t>Замена заправочных форсунок</t>
  </si>
  <si>
    <t>Замена/установка эмулятора</t>
  </si>
  <si>
    <t>Электрическое подключение системы впрыска 4 м³</t>
  </si>
  <si>
    <t>Электрическое подключение системы впрыска 6 м³</t>
  </si>
  <si>
    <t>Электрическое подключение системы впрыска 8 м³</t>
  </si>
  <si>
    <t>Очистка форсунок</t>
  </si>
  <si>
    <t>Замена трубы</t>
  </si>
  <si>
    <t>Замена переключателя</t>
  </si>
  <si>
    <t>Комплексный демонтаж коллектора</t>
  </si>
  <si>
    <t>Простой демонтаж коллектора</t>
  </si>
  <si>
    <t>Замена кнопок</t>
  </si>
  <si>
    <t>Замена ручек</t>
  </si>
  <si>
    <t>Разборка системы</t>
  </si>
  <si>
    <t>Установка системы</t>
  </si>
  <si>
    <t>Замена системы</t>
  </si>
  <si>
    <t>Обычная установка системы</t>
  </si>
  <si>
    <t>Замена фильтра сжиженного газа</t>
  </si>
  <si>
    <t>Замена датчика давления во впускном коллекторе (MAP)</t>
  </si>
  <si>
    <t>Установка/замена компьютера</t>
  </si>
  <si>
    <t>Замена штуцера</t>
  </si>
  <si>
    <t>Замена шарового шарнира</t>
  </si>
  <si>
    <t>Замена комплекта труб</t>
  </si>
  <si>
    <t>Замена трубы со снятием коллектора</t>
  </si>
  <si>
    <t>Замена тросового переключателя</t>
  </si>
  <si>
    <t>Замена соединителя</t>
  </si>
  <si>
    <t>Замена тяги дроссельной заслонки</t>
  </si>
  <si>
    <t>Замена паплавока</t>
  </si>
  <si>
    <t>Замена водяного патрубка</t>
  </si>
  <si>
    <t>Ремонт пандуса</t>
  </si>
  <si>
    <t>Замена пандуса</t>
  </si>
  <si>
    <t>Замена регулятора давления газа (обычный)</t>
  </si>
  <si>
    <t>Электронное подключение регулятора давления газа</t>
  </si>
  <si>
    <t>Замена клапана регулятора высокого давления газа</t>
  </si>
  <si>
    <t>Промывка регулятора давления газа</t>
  </si>
  <si>
    <t>Замена регулятора давления газа</t>
  </si>
  <si>
    <t>Установка реле</t>
  </si>
  <si>
    <t>Замена ремонтного комплекта</t>
  </si>
  <si>
    <t>Замена свечи зажигания, провода свечи зажигания</t>
  </si>
  <si>
    <t>Замена форсунки</t>
  </si>
  <si>
    <t>Замена клапана</t>
  </si>
  <si>
    <t>ТОЛЬКО РАБОТА</t>
  </si>
  <si>
    <t>ТОЛЬКО</t>
  </si>
  <si>
    <t>Հավելված 1.2</t>
  </si>
  <si>
    <t>Ապրանքներ</t>
  </si>
  <si>
    <t>չափման միավոր</t>
  </si>
  <si>
    <t xml:space="preserve">Գին </t>
  </si>
  <si>
    <t>Հեղուկ գազի ճնշման կարգավորիչ /համակարգի, թույլ/AT09</t>
  </si>
  <si>
    <t>հատ</t>
  </si>
  <si>
    <t>Հեղուկ գազի ճնշման կարգավորիչ /համակարգի, հզոր/PALLADIO/</t>
  </si>
  <si>
    <t>Հեղուկ գազի ճնշման կարգավորիչ /համակարգի, միջին/AT09 XP</t>
  </si>
  <si>
    <t>Հեղուկ գազի ճնշման կարգավորիչ /համակարգի, միջին/</t>
  </si>
  <si>
    <t>Հեղուկ գազի ճնշման կարգավորիչ /համակարգի</t>
  </si>
  <si>
    <t>Հեղուկ գազի ճնշման կարգավորիչ /սովորական, հզոր/</t>
  </si>
  <si>
    <t>Հեղուկ գազի ճնշման կարգավորիչ /սովորական, միջին/</t>
  </si>
  <si>
    <t>Հեղուկ գազի ճնշման կարգավորիչ /սովորական/</t>
  </si>
  <si>
    <t>Հեղուկ գազի ճնշման կարգավորիչ համակարգի, միջինի հզոր AT13XP</t>
  </si>
  <si>
    <t xml:space="preserve">Թեքահարթակ  4 մխ </t>
  </si>
  <si>
    <t>Համակարգ AEB 4 մխ  արկղ</t>
  </si>
  <si>
    <t>Համակարգ DIGI AEB 4 մխ. արկղ</t>
  </si>
  <si>
    <t>Համակարգ STAG 4 մխ արկղ (Go Fast)</t>
  </si>
  <si>
    <t>Համակարգ STAG 4 մխ արկղ (QBOX PLUS)</t>
  </si>
  <si>
    <t>Համակարգ STAG 4 մխ արկղ (QBOX BASIC)</t>
  </si>
  <si>
    <t>Համակարգ DIGI AEB 4 մխ. OBD արկղ</t>
  </si>
  <si>
    <t xml:space="preserve">Համակարգ AEB 4 մխ,  արկղ OBD </t>
  </si>
  <si>
    <t>Համակարգիչ համակարգի DIGI AEB 4 մխ</t>
  </si>
  <si>
    <t xml:space="preserve">Համակարգիչ համակարգի  AEB 4 մխ </t>
  </si>
  <si>
    <t xml:space="preserve">Համակարգիչ համակարգի STAG 4 մխ / GO FAST / </t>
  </si>
  <si>
    <t>Համակարգիչ համակարգի DIGI AEB 4 մխ (OBD)</t>
  </si>
  <si>
    <t>Տվիչ համակարգի</t>
  </si>
  <si>
    <t>Տվիչ  ջերմաստիճանի</t>
  </si>
  <si>
    <t>Զտիչ համակարգի մեկ մուտք.</t>
  </si>
  <si>
    <t>Զտիչ համակարգի երկու մուտք</t>
  </si>
  <si>
    <t>Զտիչ հեղուկ գազի -ճնշման  նվազեցուցիչ (ռեդուկտոր)</t>
  </si>
  <si>
    <t>Խողովակ  Ø12մմ</t>
  </si>
  <si>
    <t>մետր</t>
  </si>
  <si>
    <t>Խողովակ Ø 14մմ</t>
  </si>
  <si>
    <t>Խողովակ Ø 16մմ</t>
  </si>
  <si>
    <t>Խողովակ հեղուկ գազի Ø 12մմ</t>
  </si>
  <si>
    <t>Խողովակ իտալական ռամպայի Ø 5մմ</t>
  </si>
  <si>
    <t>Խողովակ ռամպայի Ø5մմ</t>
  </si>
  <si>
    <t>Խողովակ լիցքավորման բարձր ճնշման</t>
  </si>
  <si>
    <t>Խողովակ անկյունակ</t>
  </si>
  <si>
    <t>Ջրի խողովակ Ø 8մմ</t>
  </si>
  <si>
    <t>Խողովակ Ø 6մմ</t>
  </si>
  <si>
    <t>Հեղուկ գազի խողովակ  Ø 8մմ</t>
  </si>
  <si>
    <t>Խողովակ 8մմ պլաստիկ</t>
  </si>
  <si>
    <t>Անկյունակ</t>
  </si>
  <si>
    <t>Երկաթե ժապավեն</t>
  </si>
  <si>
    <t>Հավաքչի  կցամաս</t>
  </si>
  <si>
    <t>գնդիկավոր կցամաս</t>
  </si>
  <si>
    <t>Հեղուկ գազի լիցքավորման կցամաս</t>
  </si>
  <si>
    <t>Շթի տակի լիցքավորման կցամաս /կոմպլեկտ/</t>
  </si>
  <si>
    <t>Կցամասեր այլ</t>
  </si>
  <si>
    <t>Ջրի կցամաս</t>
  </si>
  <si>
    <t>Թեքահարթակի  միացման կցամաս</t>
  </si>
  <si>
    <t>Բալոն հեղուկ գազի 53 լ H</t>
  </si>
  <si>
    <t>Բալոն հեղուկ գազի 53 լ T</t>
  </si>
  <si>
    <t xml:space="preserve">Բալոն հեղուկ գազի 54 T /բարակ/ </t>
  </si>
  <si>
    <t>Բալոն հեղուկ գազի 54 լ H /բարակ/</t>
  </si>
  <si>
    <t xml:space="preserve">Բալոն հեղուկ գազի 54 T </t>
  </si>
  <si>
    <t>Բալոն հեղուկ գազի 54 լ H</t>
  </si>
  <si>
    <t>Բալոն հեղուկ գազի գլանաձև 51լ</t>
  </si>
  <si>
    <t>Բալոն հեղուկ գազի գլանաձև 60լ</t>
  </si>
  <si>
    <t>Հեղուկ բալոնի գլխարկ</t>
  </si>
  <si>
    <t>Փական կարմիր</t>
  </si>
  <si>
    <t>լողան (պապլավոկ)</t>
  </si>
  <si>
    <t xml:space="preserve">Ֆիտիգ հեղուկ գազի </t>
  </si>
  <si>
    <t>Ճնշաչափ</t>
  </si>
  <si>
    <t>ԸՆԴԱՄԵՆԸ ՊԱՀԵՍՏԱՄԱՍ</t>
  </si>
  <si>
    <t>Աշխատանք</t>
  </si>
  <si>
    <t>Գազի համակարգի /տեսակի/ փոխարինում հաճախորդի կոմպլեկտով</t>
  </si>
  <si>
    <t>դրամ</t>
  </si>
  <si>
    <t>Գազի համակարգի տեղադրում</t>
  </si>
  <si>
    <t>Բալոնի տեղադրում (հետևի աշխատանք)</t>
  </si>
  <si>
    <t>Փորձարկում/փաստաթուղթ</t>
  </si>
  <si>
    <t>Արկղի տեղադրում</t>
  </si>
  <si>
    <t>Արկղի փոխարինում</t>
  </si>
  <si>
    <t>Բալոնի ապամոնտաժում</t>
  </si>
  <si>
    <t xml:space="preserve">Բալոնի փոխարինում առանց ձևափոխման </t>
  </si>
  <si>
    <t>Բալոնի փոխարինում (հիմնակմախքի ձևափոխմամբ) մարդատար</t>
  </si>
  <si>
    <t>Գազի արտահոսքի հայտնաբերում և վերացում</t>
  </si>
  <si>
    <t>Գազի բալոնի միացման խողովակի փոխարինում</t>
  </si>
  <si>
    <t>Գազի կարգավորում հասարակ</t>
  </si>
  <si>
    <t>Գազի համակարգի ապամոնտաժում</t>
  </si>
  <si>
    <t>Գազի համակարգի էլ.  վերանորոգում բարդ</t>
  </si>
  <si>
    <t>Գազի համակարգի էլ. վերանորոգում պարզ</t>
  </si>
  <si>
    <t>Գազի համակարգի տեղադրում սովորական</t>
  </si>
  <si>
    <t>Գազի կարգավորում</t>
  </si>
  <si>
    <t>Տվիչի տեղադրում</t>
  </si>
  <si>
    <t>Լիցքավորման խողովակի փոխարինում</t>
  </si>
  <si>
    <t xml:space="preserve">Լիցքավորումը տակից </t>
  </si>
  <si>
    <t>Լիցքավորման շտուցերի փոխարինում</t>
  </si>
  <si>
    <t>Էմուլյատորի փոխարինում/տեղադրում</t>
  </si>
  <si>
    <t>Ներարկման համակարգի էլ. միացում 4 մխ․</t>
  </si>
  <si>
    <t>Ներարկման համակարգի էլ. միացում 6 մխ․</t>
  </si>
  <si>
    <t xml:space="preserve">Ներարկման համակարգի էլ. միացում 8 մխ․ </t>
  </si>
  <si>
    <t>ներարկիչ (Ինժեկտորի) մաքրում</t>
  </si>
  <si>
    <t>Խողովակի փոխարինում</t>
  </si>
  <si>
    <t>Անջատիչի  փոխարինում</t>
  </si>
  <si>
    <t>հավաքչի հանում բարդ</t>
  </si>
  <si>
    <t xml:space="preserve">հավաքչի  հանում պարզ </t>
  </si>
  <si>
    <t>Կոճակի փոխարինում </t>
  </si>
  <si>
    <t>Կոճի փոխարինում</t>
  </si>
  <si>
    <t>Համակարգի ապամոնտաժում</t>
  </si>
  <si>
    <t>Համակարգի տեղադրում</t>
  </si>
  <si>
    <t>Համակարգի փոխարինում</t>
  </si>
  <si>
    <t>Համակարգի տեղադրում սովորական</t>
  </si>
  <si>
    <t>Հեղուկ գազի զտիչ փոխարինում</t>
  </si>
  <si>
    <t>Մապ տվիչի փոխարինում</t>
  </si>
  <si>
    <t>Համակարգիչի տեղադրում/փոխարինում</t>
  </si>
  <si>
    <t xml:space="preserve"> Պտուկի ( նիպել) փոխարինում</t>
  </si>
  <si>
    <t xml:space="preserve">Գնդիկավոր   փոխարինում </t>
  </si>
  <si>
    <t>Խողովակի կոմպլեկտի փոխարինում</t>
  </si>
  <si>
    <t>Խողովակի փոխարինում կոլեկտորի հանումով</t>
  </si>
  <si>
    <t>Մալուխ անջատիչի փոխարինում</t>
  </si>
  <si>
    <t>Միակցիչի փոխարինում</t>
  </si>
  <si>
    <t>Գազի ձողի փոխարինում</t>
  </si>
  <si>
    <t>Պապլավոկի փոխարինում</t>
  </si>
  <si>
    <t>Ջրի խաչուկի  փոխարինում</t>
  </si>
  <si>
    <t>Ռամպայի վերանորոգում</t>
  </si>
  <si>
    <t>Ռամպայի փոխարինում</t>
  </si>
  <si>
    <t>Գազի ճնշման կարգավորիչ /սովորական/ փոխարինում</t>
  </si>
  <si>
    <t>Գազի ճնշման կարգավորիչի էլ. միացում</t>
  </si>
  <si>
    <t>Գազի բարձր ճնշման կարգավորիչի փականի փոխարինում</t>
  </si>
  <si>
    <t>Գազի ճնշման կարգավորիչի  լվացում</t>
  </si>
  <si>
    <t>Գազի ճնշման կարգավորիչի փոխարինում</t>
  </si>
  <si>
    <t>Ռելեի տեղադրում</t>
  </si>
  <si>
    <t>Վերանորոգման հավաքածու փոխարինում</t>
  </si>
  <si>
    <t>Վառոցքի մոմ,մոմի հաղորդալարի  փոխարինում</t>
  </si>
  <si>
    <t>Գագաթի փոխարինում</t>
  </si>
  <si>
    <t>Փականի փոխարինում</t>
  </si>
  <si>
    <t>ԸՆԴԱՄԵՆԸ ԱՇԽԱՏԱՆՔ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</si>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</sst>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b/>
      <sz val="10"/>
      <color theme="1"/>
      <name val="Calibri Light"/>
      <charset val="134"/>
    </font>
    <font>
      <b/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right" vertical="center" indent="4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2" borderId="1" xfId="0" applyFill="1" applyBorder="1"/>
    <xf numFmtId="3" fontId="0" fillId="2" borderId="1" xfId="0" applyNumberFormat="1" applyFill="1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0" fillId="3" borderId="0" xfId="0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2"/>
  <sheetViews>
    <sheetView topLeftCell="A37" workbookViewId="0">
      <selection activeCell="G115" sqref="G115"/>
    </sheetView>
  </sheetViews>
  <sheetFormatPr defaultColWidth="9" defaultRowHeight="15"/>
  <cols>
    <col min="1" max="1" width="6.42578125" style="1" customWidth="1"/>
    <col min="2" max="2" width="70" customWidth="1"/>
    <col min="3" max="3" width="21.7109375" customWidth="1"/>
    <col min="4" max="4" width="16.28515625" customWidth="1"/>
    <col min="7" max="7" width="40.140625" customWidth="1"/>
  </cols>
  <sheetData>
    <row r="1" spans="1:16" ht="28.5" customHeight="1">
      <c r="B1" s="2" t="s">
        <v>0</v>
      </c>
      <c r="G1" s="4"/>
    </row>
    <row r="2" spans="1:16" ht="23.25" customHeight="1">
      <c r="B2" s="3" t="s">
        <v>1</v>
      </c>
      <c r="C2" s="3" t="s">
        <v>2</v>
      </c>
      <c r="D2" s="3" t="s">
        <v>3</v>
      </c>
      <c r="G2" s="4"/>
    </row>
    <row r="3" spans="1:16">
      <c r="A3" s="5">
        <v>1</v>
      </c>
      <c r="B3" s="6" t="s">
        <v>4</v>
      </c>
      <c r="C3" s="7" t="s">
        <v>5</v>
      </c>
      <c r="D3" s="8">
        <v>23500</v>
      </c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5">
        <v>2</v>
      </c>
      <c r="B4" s="6" t="s">
        <v>6</v>
      </c>
      <c r="C4" s="7" t="s">
        <v>5</v>
      </c>
      <c r="D4" s="8">
        <v>50000</v>
      </c>
      <c r="G4" s="4"/>
    </row>
    <row r="5" spans="1:16">
      <c r="A5" s="5">
        <v>3</v>
      </c>
      <c r="B5" s="6" t="s">
        <v>7</v>
      </c>
      <c r="C5" s="7" t="s">
        <v>5</v>
      </c>
      <c r="D5" s="8">
        <v>26500</v>
      </c>
      <c r="G5" s="4"/>
    </row>
    <row r="6" spans="1:16">
      <c r="A6" s="5">
        <v>4</v>
      </c>
      <c r="B6" s="6" t="s">
        <v>8</v>
      </c>
      <c r="C6" s="7" t="s">
        <v>5</v>
      </c>
      <c r="D6" s="8">
        <v>16000</v>
      </c>
      <c r="G6" s="4"/>
    </row>
    <row r="7" spans="1:16">
      <c r="A7" s="5">
        <v>5</v>
      </c>
      <c r="B7" s="6" t="s">
        <v>9</v>
      </c>
      <c r="C7" s="7" t="s">
        <v>5</v>
      </c>
      <c r="D7" s="8">
        <v>14200</v>
      </c>
      <c r="G7" s="4"/>
    </row>
    <row r="8" spans="1:16">
      <c r="A8" s="5">
        <v>6</v>
      </c>
      <c r="B8" s="6" t="s">
        <v>10</v>
      </c>
      <c r="C8" s="7" t="s">
        <v>5</v>
      </c>
      <c r="D8" s="8">
        <v>51000</v>
      </c>
      <c r="G8" s="4"/>
    </row>
    <row r="9" spans="1:16">
      <c r="A9" s="5">
        <v>7</v>
      </c>
      <c r="B9" s="6" t="s">
        <v>11</v>
      </c>
      <c r="C9" s="7" t="s">
        <v>5</v>
      </c>
      <c r="D9" s="8">
        <v>19500</v>
      </c>
      <c r="G9" s="4"/>
    </row>
    <row r="10" spans="1:16">
      <c r="A10" s="5">
        <v>8</v>
      </c>
      <c r="B10" s="6" t="s">
        <v>12</v>
      </c>
      <c r="C10" s="7" t="s">
        <v>5</v>
      </c>
      <c r="D10" s="8">
        <v>13600</v>
      </c>
      <c r="G10" s="4"/>
    </row>
    <row r="11" spans="1:16">
      <c r="A11" s="5">
        <v>9</v>
      </c>
      <c r="B11" s="6" t="s">
        <v>13</v>
      </c>
      <c r="C11" s="7" t="s">
        <v>5</v>
      </c>
      <c r="D11" s="8">
        <v>32000</v>
      </c>
      <c r="G11" s="4"/>
    </row>
    <row r="12" spans="1:16">
      <c r="A12" s="5">
        <v>10</v>
      </c>
      <c r="B12" s="6" t="s">
        <v>14</v>
      </c>
      <c r="C12" s="7" t="s">
        <v>5</v>
      </c>
      <c r="D12" s="8">
        <v>13000</v>
      </c>
      <c r="G12" s="4"/>
    </row>
    <row r="13" spans="1:16">
      <c r="A13" s="5">
        <v>11</v>
      </c>
      <c r="B13" s="6" t="s">
        <v>15</v>
      </c>
      <c r="C13" s="7" t="s">
        <v>5</v>
      </c>
      <c r="D13" s="8">
        <v>22000</v>
      </c>
      <c r="G13" s="4"/>
    </row>
    <row r="14" spans="1:16">
      <c r="A14" s="5">
        <v>12</v>
      </c>
      <c r="B14" s="6" t="s">
        <v>16</v>
      </c>
      <c r="C14" s="7" t="s">
        <v>5</v>
      </c>
      <c r="D14" s="8">
        <v>40000</v>
      </c>
      <c r="G14" s="4"/>
    </row>
    <row r="15" spans="1:16">
      <c r="A15" s="5">
        <v>13</v>
      </c>
      <c r="B15" s="6" t="s">
        <v>17</v>
      </c>
      <c r="C15" s="7" t="s">
        <v>5</v>
      </c>
      <c r="D15" s="8">
        <v>40000</v>
      </c>
      <c r="G15" s="4"/>
    </row>
    <row r="16" spans="1:16">
      <c r="A16" s="5">
        <v>14</v>
      </c>
      <c r="B16" s="6" t="s">
        <v>18</v>
      </c>
      <c r="C16" s="7" t="s">
        <v>5</v>
      </c>
      <c r="D16" s="8">
        <v>61500</v>
      </c>
      <c r="G16" s="4"/>
    </row>
    <row r="17" spans="1:7">
      <c r="A17" s="5">
        <v>15</v>
      </c>
      <c r="B17" s="6" t="s">
        <v>19</v>
      </c>
      <c r="C17" s="7" t="s">
        <v>5</v>
      </c>
      <c r="D17" s="8">
        <v>52000</v>
      </c>
      <c r="G17" s="4"/>
    </row>
    <row r="18" spans="1:7">
      <c r="A18" s="5">
        <v>16</v>
      </c>
      <c r="B18" s="6" t="s">
        <v>20</v>
      </c>
      <c r="C18" s="7" t="s">
        <v>5</v>
      </c>
      <c r="D18" s="8">
        <v>52000</v>
      </c>
      <c r="G18" s="4"/>
    </row>
    <row r="19" spans="1:7">
      <c r="A19" s="5">
        <v>17</v>
      </c>
      <c r="B19" s="6" t="s">
        <v>21</v>
      </c>
      <c r="C19" s="7" t="s">
        <v>5</v>
      </c>
      <c r="D19" s="8">
        <v>28700</v>
      </c>
      <c r="G19" s="4"/>
    </row>
    <row r="20" spans="1:7">
      <c r="A20" s="5">
        <v>18</v>
      </c>
      <c r="B20" s="6" t="s">
        <v>22</v>
      </c>
      <c r="C20" s="7" t="s">
        <v>5</v>
      </c>
      <c r="D20" s="8">
        <v>35800</v>
      </c>
      <c r="G20" s="4"/>
    </row>
    <row r="21" spans="1:7">
      <c r="A21" s="5">
        <v>19</v>
      </c>
      <c r="B21" s="6" t="s">
        <v>23</v>
      </c>
      <c r="C21" s="7" t="s">
        <v>5</v>
      </c>
      <c r="D21" s="8">
        <v>18000</v>
      </c>
      <c r="G21" s="4"/>
    </row>
    <row r="22" spans="1:7">
      <c r="A22" s="5">
        <v>20</v>
      </c>
      <c r="B22" s="6" t="s">
        <v>24</v>
      </c>
      <c r="C22" s="7" t="s">
        <v>5</v>
      </c>
      <c r="D22" s="8">
        <v>38000</v>
      </c>
      <c r="G22" s="4"/>
    </row>
    <row r="23" spans="1:7">
      <c r="A23" s="5">
        <v>21</v>
      </c>
      <c r="B23" s="6" t="s">
        <v>25</v>
      </c>
      <c r="C23" s="7" t="s">
        <v>5</v>
      </c>
      <c r="D23" s="8">
        <v>46000</v>
      </c>
      <c r="G23" s="4"/>
    </row>
    <row r="24" spans="1:7">
      <c r="A24" s="5">
        <v>22</v>
      </c>
      <c r="B24" s="6" t="s">
        <v>26</v>
      </c>
      <c r="C24" s="7" t="s">
        <v>5</v>
      </c>
      <c r="D24" s="8">
        <v>2800</v>
      </c>
      <c r="G24" s="4"/>
    </row>
    <row r="25" spans="1:7">
      <c r="A25" s="5">
        <v>23</v>
      </c>
      <c r="B25" s="6" t="s">
        <v>27</v>
      </c>
      <c r="C25" s="7" t="s">
        <v>5</v>
      </c>
      <c r="D25" s="8">
        <v>1100</v>
      </c>
      <c r="G25" s="4"/>
    </row>
    <row r="26" spans="1:7">
      <c r="A26" s="5">
        <v>24</v>
      </c>
      <c r="B26" s="6" t="s">
        <v>28</v>
      </c>
      <c r="C26" s="7" t="s">
        <v>5</v>
      </c>
      <c r="D26" s="8">
        <v>1100</v>
      </c>
      <c r="G26" s="4"/>
    </row>
    <row r="27" spans="1:7">
      <c r="A27" s="5">
        <v>25</v>
      </c>
      <c r="B27" s="6" t="s">
        <v>29</v>
      </c>
      <c r="C27" s="7" t="s">
        <v>5</v>
      </c>
      <c r="D27" s="8">
        <v>1700</v>
      </c>
      <c r="G27" s="4"/>
    </row>
    <row r="28" spans="1:7">
      <c r="A28" s="5">
        <v>26</v>
      </c>
      <c r="B28" s="6" t="s">
        <v>30</v>
      </c>
      <c r="C28" s="7" t="s">
        <v>5</v>
      </c>
      <c r="D28" s="8">
        <v>1100</v>
      </c>
      <c r="G28" s="4"/>
    </row>
    <row r="29" spans="1:7">
      <c r="A29" s="5">
        <v>27</v>
      </c>
      <c r="B29" s="6" t="s">
        <v>31</v>
      </c>
      <c r="C29" s="7" t="s">
        <v>32</v>
      </c>
      <c r="D29" s="8">
        <v>1700</v>
      </c>
      <c r="G29" s="4"/>
    </row>
    <row r="30" spans="1:7">
      <c r="A30" s="5">
        <v>28</v>
      </c>
      <c r="B30" s="6" t="s">
        <v>33</v>
      </c>
      <c r="C30" s="7" t="s">
        <v>32</v>
      </c>
      <c r="D30" s="8">
        <v>1700</v>
      </c>
      <c r="G30" s="4"/>
    </row>
    <row r="31" spans="1:7">
      <c r="A31" s="5">
        <v>29</v>
      </c>
      <c r="B31" s="6" t="s">
        <v>34</v>
      </c>
      <c r="C31" s="7" t="s">
        <v>32</v>
      </c>
      <c r="D31" s="8">
        <v>1700</v>
      </c>
      <c r="G31" s="4"/>
    </row>
    <row r="32" spans="1:7">
      <c r="A32" s="5">
        <v>30</v>
      </c>
      <c r="B32" s="6" t="s">
        <v>35</v>
      </c>
      <c r="C32" s="7" t="s">
        <v>32</v>
      </c>
      <c r="D32" s="8">
        <v>1900</v>
      </c>
      <c r="G32" s="4"/>
    </row>
    <row r="33" spans="1:7">
      <c r="A33" s="5">
        <v>31</v>
      </c>
      <c r="B33" s="6" t="s">
        <v>36</v>
      </c>
      <c r="C33" s="7" t="s">
        <v>32</v>
      </c>
      <c r="D33" s="8">
        <v>1350</v>
      </c>
      <c r="G33" s="4"/>
    </row>
    <row r="34" spans="1:7">
      <c r="A34" s="5">
        <v>32</v>
      </c>
      <c r="B34" s="6" t="s">
        <v>37</v>
      </c>
      <c r="C34" s="7" t="s">
        <v>32</v>
      </c>
      <c r="D34" s="7">
        <v>900</v>
      </c>
      <c r="G34" s="4"/>
    </row>
    <row r="35" spans="1:7">
      <c r="A35" s="5">
        <v>33</v>
      </c>
      <c r="B35" s="6" t="s">
        <v>38</v>
      </c>
      <c r="C35" s="7" t="s">
        <v>5</v>
      </c>
      <c r="D35" s="8">
        <v>8000</v>
      </c>
      <c r="G35" s="4"/>
    </row>
    <row r="36" spans="1:7">
      <c r="A36" s="5">
        <v>34</v>
      </c>
      <c r="B36" s="6" t="s">
        <v>39</v>
      </c>
      <c r="C36" s="7" t="s">
        <v>32</v>
      </c>
      <c r="D36" s="7">
        <v>400</v>
      </c>
      <c r="G36" s="4"/>
    </row>
    <row r="37" spans="1:7">
      <c r="A37" s="5">
        <v>35</v>
      </c>
      <c r="B37" s="6" t="s">
        <v>40</v>
      </c>
      <c r="C37" s="7" t="s">
        <v>32</v>
      </c>
      <c r="D37" s="7">
        <v>900</v>
      </c>
    </row>
    <row r="38" spans="1:7">
      <c r="A38" s="5">
        <v>36</v>
      </c>
      <c r="B38" s="6" t="s">
        <v>41</v>
      </c>
      <c r="C38" s="7" t="s">
        <v>5</v>
      </c>
      <c r="D38" s="8">
        <v>2800</v>
      </c>
    </row>
    <row r="39" spans="1:7">
      <c r="A39" s="5">
        <v>37</v>
      </c>
      <c r="B39" s="6" t="s">
        <v>42</v>
      </c>
      <c r="C39" s="7" t="s">
        <v>32</v>
      </c>
      <c r="D39" s="8">
        <v>1100</v>
      </c>
    </row>
    <row r="40" spans="1:7">
      <c r="A40" s="5">
        <v>38</v>
      </c>
      <c r="B40" s="6" t="s">
        <v>43</v>
      </c>
      <c r="C40" s="7" t="s">
        <v>32</v>
      </c>
      <c r="D40" s="8">
        <v>1700</v>
      </c>
    </row>
    <row r="41" spans="1:7">
      <c r="A41" s="5">
        <v>39</v>
      </c>
      <c r="B41" s="6" t="s">
        <v>44</v>
      </c>
      <c r="C41" s="7" t="s">
        <v>32</v>
      </c>
      <c r="D41" s="8">
        <v>1700</v>
      </c>
    </row>
    <row r="42" spans="1:7">
      <c r="A42" s="5">
        <v>40</v>
      </c>
      <c r="B42" s="6" t="s">
        <v>45</v>
      </c>
      <c r="C42" s="7" t="s">
        <v>5</v>
      </c>
      <c r="D42" s="7">
        <v>560</v>
      </c>
    </row>
    <row r="43" spans="1:7">
      <c r="A43" s="5">
        <v>41</v>
      </c>
      <c r="B43" s="6" t="s">
        <v>46</v>
      </c>
      <c r="C43" s="7" t="s">
        <v>5</v>
      </c>
      <c r="D43" s="7">
        <v>560</v>
      </c>
    </row>
    <row r="44" spans="1:7">
      <c r="A44" s="5">
        <v>42</v>
      </c>
      <c r="B44" s="6" t="s">
        <v>47</v>
      </c>
      <c r="C44" s="7" t="s">
        <v>5</v>
      </c>
      <c r="D44" s="8">
        <v>1500</v>
      </c>
    </row>
    <row r="45" spans="1:7">
      <c r="A45" s="5">
        <v>43</v>
      </c>
      <c r="B45" s="6" t="s">
        <v>48</v>
      </c>
      <c r="C45" s="7" t="s">
        <v>5</v>
      </c>
      <c r="D45" s="8">
        <v>3300</v>
      </c>
    </row>
    <row r="46" spans="1:7">
      <c r="A46" s="5">
        <v>44</v>
      </c>
      <c r="B46" s="6" t="s">
        <v>49</v>
      </c>
      <c r="C46" s="7" t="s">
        <v>5</v>
      </c>
      <c r="D46" s="8">
        <v>2200</v>
      </c>
    </row>
    <row r="47" spans="1:7">
      <c r="A47" s="5">
        <v>45</v>
      </c>
      <c r="B47" s="6" t="s">
        <v>50</v>
      </c>
      <c r="C47" s="7" t="s">
        <v>5</v>
      </c>
      <c r="D47" s="8">
        <v>1100</v>
      </c>
    </row>
    <row r="48" spans="1:7">
      <c r="A48" s="5">
        <v>46</v>
      </c>
      <c r="B48" s="6" t="s">
        <v>51</v>
      </c>
      <c r="C48" s="7" t="s">
        <v>5</v>
      </c>
      <c r="D48" s="7">
        <v>560</v>
      </c>
    </row>
    <row r="49" spans="1:9">
      <c r="A49" s="5">
        <v>47</v>
      </c>
      <c r="B49" s="6" t="s">
        <v>52</v>
      </c>
      <c r="C49" s="7" t="s">
        <v>5</v>
      </c>
      <c r="D49" s="7">
        <v>670</v>
      </c>
    </row>
    <row r="50" spans="1:9" ht="31.5" customHeight="1">
      <c r="A50" s="5">
        <v>48</v>
      </c>
      <c r="B50" s="6" t="s">
        <v>53</v>
      </c>
      <c r="C50" s="7" t="s">
        <v>5</v>
      </c>
      <c r="D50" s="8">
        <v>43000</v>
      </c>
      <c r="E50" s="9"/>
      <c r="F50" s="9"/>
      <c r="H50" s="9"/>
      <c r="I50" s="9"/>
    </row>
    <row r="51" spans="1:9">
      <c r="A51" s="5">
        <v>49</v>
      </c>
      <c r="B51" s="6" t="s">
        <v>54</v>
      </c>
      <c r="C51" s="7" t="s">
        <v>5</v>
      </c>
      <c r="D51" s="8">
        <v>43000</v>
      </c>
    </row>
    <row r="52" spans="1:9">
      <c r="A52" s="5">
        <v>50</v>
      </c>
      <c r="B52" s="6" t="s">
        <v>55</v>
      </c>
      <c r="C52" s="7" t="s">
        <v>5</v>
      </c>
      <c r="D52" s="8">
        <v>52000</v>
      </c>
    </row>
    <row r="53" spans="1:9">
      <c r="A53" s="5">
        <v>51</v>
      </c>
      <c r="B53" s="6" t="s">
        <v>56</v>
      </c>
      <c r="C53" s="7" t="s">
        <v>5</v>
      </c>
      <c r="D53" s="8">
        <v>52000</v>
      </c>
    </row>
    <row r="54" spans="1:9">
      <c r="A54" s="5">
        <v>52</v>
      </c>
      <c r="B54" s="6" t="s">
        <v>57</v>
      </c>
      <c r="C54" s="7" t="s">
        <v>5</v>
      </c>
      <c r="D54" s="8">
        <v>43000</v>
      </c>
    </row>
    <row r="55" spans="1:9">
      <c r="A55" s="5">
        <v>53</v>
      </c>
      <c r="B55" s="6" t="s">
        <v>58</v>
      </c>
      <c r="C55" s="7" t="s">
        <v>5</v>
      </c>
      <c r="D55" s="8">
        <v>43000</v>
      </c>
    </row>
    <row r="56" spans="1:9">
      <c r="A56" s="5">
        <v>54</v>
      </c>
      <c r="B56" s="6" t="s">
        <v>59</v>
      </c>
      <c r="C56" s="7" t="s">
        <v>5</v>
      </c>
      <c r="D56" s="8">
        <v>31500</v>
      </c>
    </row>
    <row r="57" spans="1:9">
      <c r="A57" s="5">
        <v>55</v>
      </c>
      <c r="B57" s="6" t="s">
        <v>60</v>
      </c>
      <c r="C57" s="7" t="s">
        <v>5</v>
      </c>
      <c r="D57" s="8">
        <v>31500</v>
      </c>
    </row>
    <row r="58" spans="1:9">
      <c r="A58" s="5">
        <v>56</v>
      </c>
      <c r="B58" s="6" t="s">
        <v>61</v>
      </c>
      <c r="C58" s="7" t="s">
        <v>5</v>
      </c>
      <c r="D58" s="8">
        <v>2200</v>
      </c>
    </row>
    <row r="59" spans="1:9">
      <c r="A59" s="5">
        <v>57</v>
      </c>
      <c r="B59" s="6" t="s">
        <v>62</v>
      </c>
      <c r="C59" s="7" t="s">
        <v>5</v>
      </c>
      <c r="D59" s="8">
        <v>5700</v>
      </c>
    </row>
    <row r="60" spans="1:9">
      <c r="A60" s="5">
        <v>58</v>
      </c>
      <c r="B60" s="6" t="s">
        <v>63</v>
      </c>
      <c r="C60" s="7" t="s">
        <v>5</v>
      </c>
      <c r="D60" s="8">
        <v>18000</v>
      </c>
    </row>
    <row r="61" spans="1:9">
      <c r="A61" s="5">
        <v>59</v>
      </c>
      <c r="B61" s="6" t="s">
        <v>63</v>
      </c>
      <c r="C61" s="7" t="s">
        <v>5</v>
      </c>
      <c r="D61" s="8">
        <v>16000</v>
      </c>
    </row>
    <row r="62" spans="1:9">
      <c r="A62" s="5">
        <v>60</v>
      </c>
      <c r="B62" s="6" t="s">
        <v>64</v>
      </c>
      <c r="C62" s="7" t="s">
        <v>5</v>
      </c>
      <c r="D62" s="8">
        <v>1700</v>
      </c>
    </row>
    <row r="63" spans="1:9">
      <c r="A63" s="5">
        <v>61</v>
      </c>
      <c r="B63" s="6" t="s">
        <v>65</v>
      </c>
      <c r="C63" s="7" t="s">
        <v>5</v>
      </c>
      <c r="D63" s="8">
        <v>1700</v>
      </c>
    </row>
    <row r="64" spans="1:9">
      <c r="A64" s="5"/>
      <c r="B64" s="10" t="s">
        <v>66</v>
      </c>
      <c r="C64" s="10"/>
      <c r="D64" s="11">
        <f>SUM(D3:D63)</f>
        <v>1121700</v>
      </c>
    </row>
    <row r="65" spans="1:6">
      <c r="A65" s="15" t="s">
        <v>67</v>
      </c>
      <c r="B65" s="15"/>
      <c r="C65" s="15"/>
      <c r="D65" s="16"/>
      <c r="E65" s="14"/>
      <c r="F65" s="14"/>
    </row>
    <row r="66" spans="1:6">
      <c r="A66" s="5">
        <v>1</v>
      </c>
      <c r="B66" s="6" t="s">
        <v>68</v>
      </c>
      <c r="C66" s="7" t="s">
        <v>69</v>
      </c>
      <c r="D66" s="8">
        <v>25500</v>
      </c>
      <c r="E66" s="14"/>
      <c r="F66" s="14"/>
    </row>
    <row r="67" spans="1:6">
      <c r="A67" s="5">
        <v>2</v>
      </c>
      <c r="B67" s="6" t="s">
        <v>70</v>
      </c>
      <c r="C67" s="7" t="s">
        <v>69</v>
      </c>
      <c r="D67" s="8">
        <v>45200</v>
      </c>
      <c r="E67" s="14"/>
      <c r="F67" s="14"/>
    </row>
    <row r="68" spans="1:6">
      <c r="A68" s="5">
        <v>3</v>
      </c>
      <c r="B68" s="6" t="s">
        <v>71</v>
      </c>
      <c r="C68" s="7" t="s">
        <v>69</v>
      </c>
      <c r="D68" s="8">
        <v>18400</v>
      </c>
      <c r="E68" s="14"/>
      <c r="F68" s="14"/>
    </row>
    <row r="69" spans="1:6">
      <c r="A69" s="5">
        <v>4</v>
      </c>
      <c r="B69" s="6" t="s">
        <v>72</v>
      </c>
      <c r="C69" s="7" t="s">
        <v>69</v>
      </c>
      <c r="D69" s="8">
        <v>7000</v>
      </c>
    </row>
    <row r="70" spans="1:6">
      <c r="A70" s="5">
        <v>5</v>
      </c>
      <c r="B70" s="6" t="s">
        <v>73</v>
      </c>
      <c r="C70" s="7" t="s">
        <v>69</v>
      </c>
      <c r="D70" s="8">
        <v>17600</v>
      </c>
    </row>
    <row r="71" spans="1:6">
      <c r="A71" s="5">
        <v>6</v>
      </c>
      <c r="B71" s="6" t="s">
        <v>74</v>
      </c>
      <c r="C71" s="7" t="s">
        <v>69</v>
      </c>
      <c r="D71" s="8">
        <v>17600</v>
      </c>
    </row>
    <row r="72" spans="1:6">
      <c r="A72" s="5">
        <v>7</v>
      </c>
      <c r="B72" s="6" t="s">
        <v>75</v>
      </c>
      <c r="C72" s="7" t="s">
        <v>69</v>
      </c>
      <c r="D72" s="8">
        <v>7200</v>
      </c>
    </row>
    <row r="73" spans="1:6">
      <c r="A73" s="5">
        <v>8</v>
      </c>
      <c r="B73" s="6" t="s">
        <v>76</v>
      </c>
      <c r="C73" s="7" t="s">
        <v>69</v>
      </c>
      <c r="D73" s="8">
        <v>4800</v>
      </c>
    </row>
    <row r="74" spans="1:6">
      <c r="A74" s="5">
        <v>9</v>
      </c>
      <c r="B74" s="6" t="s">
        <v>77</v>
      </c>
      <c r="C74" s="7" t="s">
        <v>69</v>
      </c>
      <c r="D74" s="8">
        <v>7200</v>
      </c>
    </row>
    <row r="75" spans="1:6">
      <c r="A75" s="5">
        <v>10</v>
      </c>
      <c r="B75" s="6" t="s">
        <v>78</v>
      </c>
      <c r="C75" s="7" t="s">
        <v>69</v>
      </c>
      <c r="D75" s="8">
        <v>2400</v>
      </c>
    </row>
    <row r="76" spans="1:6">
      <c r="A76" s="5">
        <v>11</v>
      </c>
      <c r="B76" s="6" t="s">
        <v>79</v>
      </c>
      <c r="C76" s="7" t="s">
        <v>69</v>
      </c>
      <c r="D76" s="8">
        <v>2400</v>
      </c>
    </row>
    <row r="77" spans="1:6">
      <c r="A77" s="5">
        <v>12</v>
      </c>
      <c r="B77" s="6" t="s">
        <v>80</v>
      </c>
      <c r="C77" s="7" t="s">
        <v>69</v>
      </c>
      <c r="D77" s="8">
        <v>1200</v>
      </c>
    </row>
    <row r="78" spans="1:6">
      <c r="A78" s="5">
        <v>13</v>
      </c>
      <c r="B78" s="6" t="s">
        <v>81</v>
      </c>
      <c r="C78" s="7" t="s">
        <v>69</v>
      </c>
      <c r="D78" s="8">
        <v>14400</v>
      </c>
    </row>
    <row r="79" spans="1:6">
      <c r="A79" s="5">
        <v>14</v>
      </c>
      <c r="B79" s="6" t="s">
        <v>82</v>
      </c>
      <c r="C79" s="7" t="s">
        <v>69</v>
      </c>
      <c r="D79" s="8">
        <v>9000</v>
      </c>
    </row>
    <row r="80" spans="1:6">
      <c r="A80" s="5">
        <v>15</v>
      </c>
      <c r="B80" s="6" t="s">
        <v>83</v>
      </c>
      <c r="C80" s="7" t="s">
        <v>69</v>
      </c>
      <c r="D80" s="8">
        <v>5000</v>
      </c>
    </row>
    <row r="81" spans="1:4">
      <c r="A81" s="5">
        <v>16</v>
      </c>
      <c r="B81" s="6" t="s">
        <v>84</v>
      </c>
      <c r="C81" s="7" t="s">
        <v>69</v>
      </c>
      <c r="D81" s="8">
        <v>30000</v>
      </c>
    </row>
    <row r="82" spans="1:4">
      <c r="A82" s="5">
        <v>17</v>
      </c>
      <c r="B82" s="6" t="s">
        <v>85</v>
      </c>
      <c r="C82" s="7" t="s">
        <v>69</v>
      </c>
      <c r="D82" s="8">
        <v>3600</v>
      </c>
    </row>
    <row r="83" spans="1:4">
      <c r="A83" s="5">
        <v>18</v>
      </c>
      <c r="B83" s="6" t="s">
        <v>86</v>
      </c>
      <c r="C83" s="7" t="s">
        <v>69</v>
      </c>
      <c r="D83" s="8">
        <v>2400</v>
      </c>
    </row>
    <row r="84" spans="1:4">
      <c r="A84" s="5">
        <v>19</v>
      </c>
      <c r="B84" s="6" t="s">
        <v>87</v>
      </c>
      <c r="C84" s="7" t="s">
        <v>69</v>
      </c>
      <c r="D84" s="8">
        <v>2400</v>
      </c>
    </row>
    <row r="85" spans="1:4">
      <c r="A85" s="5">
        <v>20</v>
      </c>
      <c r="B85" s="6" t="s">
        <v>88</v>
      </c>
      <c r="C85" s="7" t="s">
        <v>69</v>
      </c>
      <c r="D85" s="8">
        <v>4800</v>
      </c>
    </row>
    <row r="86" spans="1:4">
      <c r="A86" s="5">
        <v>21</v>
      </c>
      <c r="B86" s="6" t="s">
        <v>89</v>
      </c>
      <c r="C86" s="7" t="s">
        <v>69</v>
      </c>
      <c r="D86" s="8">
        <v>2400</v>
      </c>
    </row>
    <row r="87" spans="1:4">
      <c r="A87" s="5">
        <v>22</v>
      </c>
      <c r="B87" s="6" t="s">
        <v>90</v>
      </c>
      <c r="C87" s="7" t="s">
        <v>69</v>
      </c>
      <c r="D87" s="8">
        <v>7200</v>
      </c>
    </row>
    <row r="88" spans="1:4">
      <c r="A88" s="5">
        <v>23</v>
      </c>
      <c r="B88" s="6" t="s">
        <v>91</v>
      </c>
      <c r="C88" s="7" t="s">
        <v>69</v>
      </c>
      <c r="D88" s="8">
        <v>4800</v>
      </c>
    </row>
    <row r="89" spans="1:4">
      <c r="A89" s="5">
        <v>24</v>
      </c>
      <c r="B89" s="6" t="s">
        <v>92</v>
      </c>
      <c r="C89" s="7" t="s">
        <v>69</v>
      </c>
      <c r="D89" s="8">
        <v>8400</v>
      </c>
    </row>
    <row r="90" spans="1:4">
      <c r="A90" s="5">
        <v>25</v>
      </c>
      <c r="B90" s="6" t="s">
        <v>93</v>
      </c>
      <c r="C90" s="7" t="s">
        <v>69</v>
      </c>
      <c r="D90" s="8">
        <v>12000</v>
      </c>
    </row>
    <row r="91" spans="1:4">
      <c r="A91" s="5">
        <v>26</v>
      </c>
      <c r="B91" s="6" t="s">
        <v>94</v>
      </c>
      <c r="C91" s="7" t="s">
        <v>69</v>
      </c>
      <c r="D91" s="8">
        <v>2400</v>
      </c>
    </row>
    <row r="92" spans="1:4">
      <c r="A92" s="5">
        <v>27</v>
      </c>
      <c r="B92" s="6" t="s">
        <v>95</v>
      </c>
      <c r="C92" s="7" t="s">
        <v>69</v>
      </c>
      <c r="D92" s="8">
        <v>4800</v>
      </c>
    </row>
    <row r="93" spans="1:4">
      <c r="A93" s="5">
        <v>28</v>
      </c>
      <c r="B93" s="6" t="s">
        <v>96</v>
      </c>
      <c r="C93" s="7" t="s">
        <v>69</v>
      </c>
      <c r="D93" s="8">
        <v>1200</v>
      </c>
    </row>
    <row r="94" spans="1:4">
      <c r="A94" s="5">
        <v>29</v>
      </c>
      <c r="B94" s="6" t="s">
        <v>97</v>
      </c>
      <c r="C94" s="7" t="s">
        <v>69</v>
      </c>
      <c r="D94" s="8">
        <v>12000</v>
      </c>
    </row>
    <row r="95" spans="1:4">
      <c r="A95" s="5">
        <v>30</v>
      </c>
      <c r="B95" s="6" t="s">
        <v>98</v>
      </c>
      <c r="C95" s="7" t="s">
        <v>69</v>
      </c>
      <c r="D95" s="8">
        <v>6000</v>
      </c>
    </row>
    <row r="96" spans="1:4">
      <c r="A96" s="5">
        <v>31</v>
      </c>
      <c r="B96" s="6" t="s">
        <v>99</v>
      </c>
      <c r="C96" s="7" t="s">
        <v>69</v>
      </c>
      <c r="D96" s="8">
        <v>1200</v>
      </c>
    </row>
    <row r="97" spans="1:4">
      <c r="A97" s="5">
        <v>32</v>
      </c>
      <c r="B97" s="6" t="s">
        <v>100</v>
      </c>
      <c r="C97" s="7" t="s">
        <v>69</v>
      </c>
      <c r="D97" s="8">
        <v>1200</v>
      </c>
    </row>
    <row r="98" spans="1:4">
      <c r="A98" s="5">
        <v>33</v>
      </c>
      <c r="B98" s="6" t="s">
        <v>101</v>
      </c>
      <c r="C98" s="7" t="s">
        <v>69</v>
      </c>
      <c r="D98" s="8">
        <v>7200</v>
      </c>
    </row>
    <row r="99" spans="1:4">
      <c r="A99" s="5">
        <v>34</v>
      </c>
      <c r="B99" s="6" t="s">
        <v>102</v>
      </c>
      <c r="C99" s="7" t="s">
        <v>69</v>
      </c>
      <c r="D99" s="8">
        <v>23800</v>
      </c>
    </row>
    <row r="100" spans="1:4">
      <c r="A100" s="5">
        <v>35</v>
      </c>
      <c r="B100" s="6" t="s">
        <v>103</v>
      </c>
      <c r="C100" s="7" t="s">
        <v>69</v>
      </c>
      <c r="D100" s="8">
        <v>20000</v>
      </c>
    </row>
    <row r="101" spans="1:4">
      <c r="A101" s="5">
        <v>36</v>
      </c>
      <c r="B101" s="6" t="s">
        <v>104</v>
      </c>
      <c r="C101" s="7" t="s">
        <v>69</v>
      </c>
      <c r="D101" s="8">
        <v>18000</v>
      </c>
    </row>
    <row r="102" spans="1:4">
      <c r="A102" s="5">
        <v>37</v>
      </c>
      <c r="B102" s="6" t="s">
        <v>105</v>
      </c>
      <c r="C102" s="7" t="s">
        <v>69</v>
      </c>
      <c r="D102" s="8">
        <v>1200</v>
      </c>
    </row>
    <row r="103" spans="1:4">
      <c r="A103" s="5">
        <v>38</v>
      </c>
      <c r="B103" s="6" t="s">
        <v>106</v>
      </c>
      <c r="C103" s="7" t="s">
        <v>69</v>
      </c>
      <c r="D103" s="8">
        <v>2400</v>
      </c>
    </row>
    <row r="104" spans="1:4">
      <c r="A104" s="5">
        <v>39</v>
      </c>
      <c r="B104" s="6" t="s">
        <v>107</v>
      </c>
      <c r="C104" s="7" t="s">
        <v>69</v>
      </c>
      <c r="D104" s="8">
        <v>3600</v>
      </c>
    </row>
    <row r="105" spans="1:4">
      <c r="A105" s="5">
        <v>40</v>
      </c>
      <c r="B105" s="6" t="s">
        <v>108</v>
      </c>
      <c r="C105" s="7" t="s">
        <v>69</v>
      </c>
      <c r="D105" s="8">
        <v>1200</v>
      </c>
    </row>
    <row r="106" spans="1:4">
      <c r="A106" s="5">
        <v>41</v>
      </c>
      <c r="B106" s="6" t="s">
        <v>109</v>
      </c>
      <c r="C106" s="7" t="s">
        <v>69</v>
      </c>
      <c r="D106" s="8">
        <v>1200</v>
      </c>
    </row>
    <row r="107" spans="1:4">
      <c r="A107" s="5">
        <v>42</v>
      </c>
      <c r="B107" s="6" t="s">
        <v>95</v>
      </c>
      <c r="C107" s="7" t="s">
        <v>69</v>
      </c>
      <c r="D107" s="8">
        <v>1200</v>
      </c>
    </row>
    <row r="108" spans="1:4">
      <c r="A108" s="5">
        <v>43</v>
      </c>
      <c r="B108" s="6" t="s">
        <v>110</v>
      </c>
      <c r="C108" s="7" t="s">
        <v>69</v>
      </c>
      <c r="D108" s="8">
        <v>3600</v>
      </c>
    </row>
    <row r="109" spans="1:4">
      <c r="A109" s="5">
        <v>44</v>
      </c>
      <c r="B109" s="6" t="s">
        <v>111</v>
      </c>
      <c r="C109" s="7" t="s">
        <v>69</v>
      </c>
      <c r="D109" s="8">
        <v>15000</v>
      </c>
    </row>
    <row r="110" spans="1:4">
      <c r="A110" s="5">
        <v>45</v>
      </c>
      <c r="B110" s="6" t="s">
        <v>112</v>
      </c>
      <c r="C110" s="7" t="s">
        <v>69</v>
      </c>
      <c r="D110" s="8">
        <v>2400</v>
      </c>
    </row>
    <row r="111" spans="1:4">
      <c r="A111" s="5">
        <v>46</v>
      </c>
      <c r="B111" s="6" t="s">
        <v>113</v>
      </c>
      <c r="C111" s="7" t="s">
        <v>69</v>
      </c>
      <c r="D111" s="8">
        <v>2400</v>
      </c>
    </row>
    <row r="112" spans="1:4">
      <c r="A112" s="5">
        <v>47</v>
      </c>
      <c r="B112" s="6" t="s">
        <v>114</v>
      </c>
      <c r="C112" s="7" t="s">
        <v>69</v>
      </c>
      <c r="D112" s="8">
        <v>2400</v>
      </c>
    </row>
    <row r="113" spans="1:4">
      <c r="A113" s="5">
        <v>48</v>
      </c>
      <c r="B113" s="6" t="s">
        <v>115</v>
      </c>
      <c r="C113" s="7" t="s">
        <v>69</v>
      </c>
      <c r="D113" s="8">
        <v>4800</v>
      </c>
    </row>
    <row r="114" spans="1:4">
      <c r="A114" s="5">
        <v>49</v>
      </c>
      <c r="B114" s="6" t="s">
        <v>116</v>
      </c>
      <c r="C114" s="7" t="s">
        <v>69</v>
      </c>
      <c r="D114" s="8">
        <v>1200</v>
      </c>
    </row>
    <row r="115" spans="1:4">
      <c r="A115" s="5">
        <v>50</v>
      </c>
      <c r="B115" s="6" t="s">
        <v>117</v>
      </c>
      <c r="C115" s="7" t="s">
        <v>69</v>
      </c>
      <c r="D115" s="8">
        <v>4800</v>
      </c>
    </row>
    <row r="116" spans="1:4">
      <c r="A116" s="5">
        <v>51</v>
      </c>
      <c r="B116" s="6" t="s">
        <v>118</v>
      </c>
      <c r="C116" s="7" t="s">
        <v>69</v>
      </c>
      <c r="D116" s="8">
        <v>3600</v>
      </c>
    </row>
    <row r="117" spans="1:4">
      <c r="A117" s="5">
        <v>52</v>
      </c>
      <c r="B117" s="6" t="s">
        <v>119</v>
      </c>
      <c r="C117" s="7" t="s">
        <v>69</v>
      </c>
      <c r="D117" s="8">
        <v>3600</v>
      </c>
    </row>
    <row r="118" spans="1:4">
      <c r="A118" s="5">
        <v>53</v>
      </c>
      <c r="B118" s="6" t="s">
        <v>120</v>
      </c>
      <c r="C118" s="7" t="s">
        <v>69</v>
      </c>
      <c r="D118" s="8">
        <v>2400</v>
      </c>
    </row>
    <row r="119" spans="1:4">
      <c r="A119" s="5">
        <v>54</v>
      </c>
      <c r="B119" s="6" t="s">
        <v>121</v>
      </c>
      <c r="C119" s="7" t="s">
        <v>69</v>
      </c>
      <c r="D119" s="8">
        <v>2400</v>
      </c>
    </row>
    <row r="120" spans="1:4">
      <c r="A120" s="5">
        <v>55</v>
      </c>
      <c r="B120" s="6" t="s">
        <v>122</v>
      </c>
      <c r="C120" s="7" t="s">
        <v>69</v>
      </c>
      <c r="D120" s="8">
        <v>3600</v>
      </c>
    </row>
    <row r="121" spans="1:4">
      <c r="A121" s="5">
        <v>56</v>
      </c>
      <c r="B121" s="6" t="s">
        <v>123</v>
      </c>
      <c r="C121" s="7" t="s">
        <v>69</v>
      </c>
      <c r="D121" s="8">
        <v>3600</v>
      </c>
    </row>
    <row r="122" spans="1:4">
      <c r="A122" s="5">
        <v>57</v>
      </c>
      <c r="B122" s="6" t="s">
        <v>124</v>
      </c>
      <c r="C122" s="7" t="s">
        <v>69</v>
      </c>
      <c r="D122" s="8">
        <v>4800</v>
      </c>
    </row>
    <row r="123" spans="1:4">
      <c r="A123" s="5">
        <v>58</v>
      </c>
      <c r="B123" s="6" t="s">
        <v>125</v>
      </c>
      <c r="C123" s="7" t="s">
        <v>69</v>
      </c>
      <c r="D123" s="8">
        <v>3600</v>
      </c>
    </row>
    <row r="124" spans="1:4">
      <c r="A124" s="5">
        <v>59</v>
      </c>
      <c r="B124" s="6" t="s">
        <v>126</v>
      </c>
      <c r="C124" s="7" t="s">
        <v>69</v>
      </c>
      <c r="D124" s="8">
        <v>2400</v>
      </c>
    </row>
    <row r="125" spans="1:4">
      <c r="A125" s="5">
        <v>60</v>
      </c>
      <c r="B125" s="6" t="s">
        <v>127</v>
      </c>
      <c r="C125" s="7" t="s">
        <v>69</v>
      </c>
      <c r="D125" s="8">
        <v>2400</v>
      </c>
    </row>
    <row r="126" spans="1:4">
      <c r="A126" s="5">
        <v>61</v>
      </c>
      <c r="B126" s="6" t="s">
        <v>128</v>
      </c>
      <c r="C126" s="7" t="s">
        <v>69</v>
      </c>
      <c r="D126" s="8">
        <v>4800</v>
      </c>
    </row>
    <row r="127" spans="1:4">
      <c r="A127" s="5"/>
      <c r="B127" s="10" t="s">
        <v>129</v>
      </c>
      <c r="C127" s="10"/>
      <c r="D127" s="11">
        <f>SUM(D66:D126)</f>
        <v>445300</v>
      </c>
    </row>
    <row r="128" spans="1:4">
      <c r="A128" s="5"/>
      <c r="B128" s="6" t="s">
        <v>130</v>
      </c>
      <c r="C128" s="6"/>
      <c r="D128" s="12">
        <f>D64+D127</f>
        <v>1567000</v>
      </c>
    </row>
    <row r="129" spans="2:4">
      <c r="B129" s="13"/>
      <c r="D129" s="4"/>
    </row>
    <row r="130" spans="2:4">
      <c r="D130" s="4"/>
    </row>
    <row r="131" spans="2:4">
      <c r="D131" s="4"/>
    </row>
    <row r="132" spans="2:4">
      <c r="D132" s="4"/>
    </row>
  </sheetData>
  <mergeCells count="1">
    <mergeCell ref="A65:D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9"/>
  <sheetViews>
    <sheetView tabSelected="1" topLeftCell="A113" workbookViewId="0">
      <selection activeCell="B134" sqref="B134"/>
    </sheetView>
  </sheetViews>
  <sheetFormatPr defaultColWidth="9" defaultRowHeight="15"/>
  <cols>
    <col min="1" max="1" width="6.42578125" style="1" customWidth="1"/>
    <col min="2" max="2" width="65.5703125" customWidth="1"/>
    <col min="3" max="3" width="20" customWidth="1"/>
    <col min="4" max="4" width="16.28515625" customWidth="1"/>
    <col min="7" max="7" width="40.140625" customWidth="1"/>
  </cols>
  <sheetData>
    <row r="1" spans="1:7" ht="23.25">
      <c r="B1" s="2" t="s">
        <v>131</v>
      </c>
    </row>
    <row r="2" spans="1:7" ht="19.5" customHeight="1">
      <c r="B2" s="3" t="s">
        <v>132</v>
      </c>
      <c r="C2" s="3" t="s">
        <v>133</v>
      </c>
      <c r="D2" s="3" t="s">
        <v>134</v>
      </c>
      <c r="G2" s="4"/>
    </row>
    <row r="3" spans="1:7">
      <c r="A3" s="5">
        <v>1</v>
      </c>
      <c r="B3" s="6" t="s">
        <v>135</v>
      </c>
      <c r="C3" s="7" t="s">
        <v>136</v>
      </c>
      <c r="D3" s="8">
        <v>23500</v>
      </c>
    </row>
    <row r="4" spans="1:7">
      <c r="A4" s="5">
        <v>2</v>
      </c>
      <c r="B4" s="6" t="s">
        <v>137</v>
      </c>
      <c r="C4" s="7" t="s">
        <v>136</v>
      </c>
      <c r="D4" s="8">
        <v>50000</v>
      </c>
    </row>
    <row r="5" spans="1:7">
      <c r="A5" s="5">
        <v>3</v>
      </c>
      <c r="B5" s="6" t="s">
        <v>138</v>
      </c>
      <c r="C5" s="7" t="s">
        <v>136</v>
      </c>
      <c r="D5" s="8">
        <v>26500</v>
      </c>
    </row>
    <row r="6" spans="1:7">
      <c r="A6" s="5">
        <v>4</v>
      </c>
      <c r="B6" s="6" t="s">
        <v>139</v>
      </c>
      <c r="C6" s="7" t="s">
        <v>136</v>
      </c>
      <c r="D6" s="8">
        <v>16000</v>
      </c>
    </row>
    <row r="7" spans="1:7">
      <c r="A7" s="5">
        <v>5</v>
      </c>
      <c r="B7" s="6" t="s">
        <v>140</v>
      </c>
      <c r="C7" s="7" t="s">
        <v>136</v>
      </c>
      <c r="D7" s="8">
        <v>14200</v>
      </c>
    </row>
    <row r="8" spans="1:7">
      <c r="A8" s="5">
        <v>6</v>
      </c>
      <c r="B8" s="6" t="s">
        <v>141</v>
      </c>
      <c r="C8" s="7" t="s">
        <v>136</v>
      </c>
      <c r="D8" s="8">
        <v>51000</v>
      </c>
    </row>
    <row r="9" spans="1:7">
      <c r="A9" s="5">
        <v>7</v>
      </c>
      <c r="B9" s="6" t="s">
        <v>142</v>
      </c>
      <c r="C9" s="7" t="s">
        <v>136</v>
      </c>
      <c r="D9" s="8">
        <v>19500</v>
      </c>
    </row>
    <row r="10" spans="1:7">
      <c r="A10" s="5">
        <v>8</v>
      </c>
      <c r="B10" s="6" t="s">
        <v>143</v>
      </c>
      <c r="C10" s="7" t="s">
        <v>136</v>
      </c>
      <c r="D10" s="8">
        <v>13600</v>
      </c>
    </row>
    <row r="11" spans="1:7">
      <c r="A11" s="5">
        <v>9</v>
      </c>
      <c r="B11" s="6" t="s">
        <v>144</v>
      </c>
      <c r="C11" s="7" t="s">
        <v>136</v>
      </c>
      <c r="D11" s="8">
        <v>32000</v>
      </c>
    </row>
    <row r="12" spans="1:7">
      <c r="A12" s="5">
        <v>10</v>
      </c>
      <c r="B12" s="6" t="s">
        <v>145</v>
      </c>
      <c r="C12" s="7" t="s">
        <v>136</v>
      </c>
      <c r="D12" s="8">
        <v>13000</v>
      </c>
    </row>
    <row r="13" spans="1:7">
      <c r="A13" s="5">
        <v>11</v>
      </c>
      <c r="B13" s="6" t="s">
        <v>146</v>
      </c>
      <c r="C13" s="7" t="s">
        <v>136</v>
      </c>
      <c r="D13" s="8">
        <v>22000</v>
      </c>
    </row>
    <row r="14" spans="1:7">
      <c r="A14" s="5">
        <v>12</v>
      </c>
      <c r="B14" s="6" t="s">
        <v>147</v>
      </c>
      <c r="C14" s="7" t="s">
        <v>136</v>
      </c>
      <c r="D14" s="8">
        <v>40000</v>
      </c>
    </row>
    <row r="15" spans="1:7">
      <c r="A15" s="5">
        <v>13</v>
      </c>
      <c r="B15" s="6" t="s">
        <v>148</v>
      </c>
      <c r="C15" s="7" t="s">
        <v>136</v>
      </c>
      <c r="D15" s="8">
        <v>40000</v>
      </c>
    </row>
    <row r="16" spans="1:7">
      <c r="A16" s="5">
        <v>14</v>
      </c>
      <c r="B16" s="6" t="s">
        <v>149</v>
      </c>
      <c r="C16" s="7" t="s">
        <v>136</v>
      </c>
      <c r="D16" s="8">
        <v>61500</v>
      </c>
    </row>
    <row r="17" spans="1:4">
      <c r="A17" s="5">
        <v>15</v>
      </c>
      <c r="B17" s="6" t="s">
        <v>150</v>
      </c>
      <c r="C17" s="7" t="s">
        <v>136</v>
      </c>
      <c r="D17" s="8">
        <v>52000</v>
      </c>
    </row>
    <row r="18" spans="1:4">
      <c r="A18" s="5">
        <v>16</v>
      </c>
      <c r="B18" s="6" t="s">
        <v>151</v>
      </c>
      <c r="C18" s="7" t="s">
        <v>136</v>
      </c>
      <c r="D18" s="8">
        <v>52000</v>
      </c>
    </row>
    <row r="19" spans="1:4">
      <c r="A19" s="5">
        <v>17</v>
      </c>
      <c r="B19" s="6" t="s">
        <v>152</v>
      </c>
      <c r="C19" s="7" t="s">
        <v>136</v>
      </c>
      <c r="D19" s="8">
        <v>28700</v>
      </c>
    </row>
    <row r="20" spans="1:4">
      <c r="A20" s="5">
        <v>18</v>
      </c>
      <c r="B20" s="6" t="s">
        <v>153</v>
      </c>
      <c r="C20" s="7" t="s">
        <v>136</v>
      </c>
      <c r="D20" s="8">
        <v>35800</v>
      </c>
    </row>
    <row r="21" spans="1:4">
      <c r="A21" s="5">
        <v>19</v>
      </c>
      <c r="B21" s="6" t="s">
        <v>154</v>
      </c>
      <c r="C21" s="7" t="s">
        <v>136</v>
      </c>
      <c r="D21" s="8">
        <v>18000</v>
      </c>
    </row>
    <row r="22" spans="1:4">
      <c r="A22" s="5">
        <v>20</v>
      </c>
      <c r="B22" s="6" t="s">
        <v>155</v>
      </c>
      <c r="C22" s="7" t="s">
        <v>136</v>
      </c>
      <c r="D22" s="8">
        <v>38000</v>
      </c>
    </row>
    <row r="23" spans="1:4">
      <c r="A23" s="5">
        <v>21</v>
      </c>
      <c r="B23" s="6" t="s">
        <v>156</v>
      </c>
      <c r="C23" s="7" t="s">
        <v>136</v>
      </c>
      <c r="D23" s="8">
        <v>46000</v>
      </c>
    </row>
    <row r="24" spans="1:4">
      <c r="A24" s="5">
        <v>22</v>
      </c>
      <c r="B24" s="6" t="s">
        <v>157</v>
      </c>
      <c r="C24" s="7" t="s">
        <v>136</v>
      </c>
      <c r="D24" s="8">
        <v>2800</v>
      </c>
    </row>
    <row r="25" spans="1:4">
      <c r="A25" s="5">
        <v>23</v>
      </c>
      <c r="B25" s="6" t="s">
        <v>158</v>
      </c>
      <c r="C25" s="7" t="s">
        <v>136</v>
      </c>
      <c r="D25" s="8">
        <v>1100</v>
      </c>
    </row>
    <row r="26" spans="1:4">
      <c r="A26" s="5">
        <v>24</v>
      </c>
      <c r="B26" s="6" t="s">
        <v>159</v>
      </c>
      <c r="C26" s="7" t="s">
        <v>136</v>
      </c>
      <c r="D26" s="8">
        <v>1100</v>
      </c>
    </row>
    <row r="27" spans="1:4">
      <c r="A27" s="5">
        <v>25</v>
      </c>
      <c r="B27" s="6" t="s">
        <v>160</v>
      </c>
      <c r="C27" s="7" t="s">
        <v>136</v>
      </c>
      <c r="D27" s="8">
        <v>1700</v>
      </c>
    </row>
    <row r="28" spans="1:4">
      <c r="A28" s="5">
        <v>26</v>
      </c>
      <c r="B28" s="6" t="s">
        <v>161</v>
      </c>
      <c r="C28" s="7" t="s">
        <v>136</v>
      </c>
      <c r="D28" s="8">
        <v>1100</v>
      </c>
    </row>
    <row r="29" spans="1:4">
      <c r="A29" s="5">
        <v>27</v>
      </c>
      <c r="B29" s="6" t="s">
        <v>162</v>
      </c>
      <c r="C29" s="7" t="s">
        <v>163</v>
      </c>
      <c r="D29" s="8">
        <v>1700</v>
      </c>
    </row>
    <row r="30" spans="1:4">
      <c r="A30" s="5">
        <v>28</v>
      </c>
      <c r="B30" s="6" t="s">
        <v>164</v>
      </c>
      <c r="C30" s="7" t="s">
        <v>163</v>
      </c>
      <c r="D30" s="8">
        <v>1700</v>
      </c>
    </row>
    <row r="31" spans="1:4">
      <c r="A31" s="5">
        <v>29</v>
      </c>
      <c r="B31" s="6" t="s">
        <v>165</v>
      </c>
      <c r="C31" s="7" t="s">
        <v>163</v>
      </c>
      <c r="D31" s="8">
        <v>1700</v>
      </c>
    </row>
    <row r="32" spans="1:4">
      <c r="A32" s="5">
        <v>30</v>
      </c>
      <c r="B32" s="6" t="s">
        <v>166</v>
      </c>
      <c r="C32" s="7" t="s">
        <v>163</v>
      </c>
      <c r="D32" s="8">
        <v>1900</v>
      </c>
    </row>
    <row r="33" spans="1:4">
      <c r="A33" s="5">
        <v>31</v>
      </c>
      <c r="B33" s="6" t="s">
        <v>167</v>
      </c>
      <c r="C33" s="7" t="s">
        <v>163</v>
      </c>
      <c r="D33" s="8">
        <v>1350</v>
      </c>
    </row>
    <row r="34" spans="1:4">
      <c r="A34" s="5">
        <v>32</v>
      </c>
      <c r="B34" s="6" t="s">
        <v>168</v>
      </c>
      <c r="C34" s="7" t="s">
        <v>163</v>
      </c>
      <c r="D34" s="7">
        <v>900</v>
      </c>
    </row>
    <row r="35" spans="1:4">
      <c r="A35" s="5">
        <v>33</v>
      </c>
      <c r="B35" s="6" t="s">
        <v>169</v>
      </c>
      <c r="C35" s="7" t="s">
        <v>136</v>
      </c>
      <c r="D35" s="8">
        <v>8000</v>
      </c>
    </row>
    <row r="36" spans="1:4">
      <c r="A36" s="5">
        <v>34</v>
      </c>
      <c r="B36" s="6" t="s">
        <v>170</v>
      </c>
      <c r="C36" s="7" t="s">
        <v>163</v>
      </c>
      <c r="D36" s="7">
        <v>400</v>
      </c>
    </row>
    <row r="37" spans="1:4">
      <c r="A37" s="5">
        <v>35</v>
      </c>
      <c r="B37" s="6" t="s">
        <v>171</v>
      </c>
      <c r="C37" s="7" t="s">
        <v>163</v>
      </c>
      <c r="D37" s="7">
        <v>900</v>
      </c>
    </row>
    <row r="38" spans="1:4">
      <c r="A38" s="5">
        <v>36</v>
      </c>
      <c r="B38" s="6" t="s">
        <v>172</v>
      </c>
      <c r="C38" s="7" t="s">
        <v>136</v>
      </c>
      <c r="D38" s="8">
        <v>2800</v>
      </c>
    </row>
    <row r="39" spans="1:4">
      <c r="A39" s="5">
        <v>37</v>
      </c>
      <c r="B39" s="6" t="s">
        <v>173</v>
      </c>
      <c r="C39" s="7" t="s">
        <v>163</v>
      </c>
      <c r="D39" s="8">
        <v>1100</v>
      </c>
    </row>
    <row r="40" spans="1:4">
      <c r="A40" s="5">
        <v>38</v>
      </c>
      <c r="B40" s="6" t="s">
        <v>174</v>
      </c>
      <c r="C40" s="7" t="s">
        <v>163</v>
      </c>
      <c r="D40" s="8">
        <v>1700</v>
      </c>
    </row>
    <row r="41" spans="1:4">
      <c r="A41" s="5">
        <v>39</v>
      </c>
      <c r="B41" s="6" t="s">
        <v>175</v>
      </c>
      <c r="C41" s="7" t="s">
        <v>163</v>
      </c>
      <c r="D41" s="8">
        <v>1700</v>
      </c>
    </row>
    <row r="42" spans="1:4">
      <c r="A42" s="5">
        <v>40</v>
      </c>
      <c r="B42" s="6" t="s">
        <v>176</v>
      </c>
      <c r="C42" s="7" t="s">
        <v>136</v>
      </c>
      <c r="D42" s="7">
        <v>560</v>
      </c>
    </row>
    <row r="43" spans="1:4">
      <c r="A43" s="5">
        <v>41</v>
      </c>
      <c r="B43" s="6" t="s">
        <v>177</v>
      </c>
      <c r="C43" s="7" t="s">
        <v>136</v>
      </c>
      <c r="D43" s="7">
        <v>560</v>
      </c>
    </row>
    <row r="44" spans="1:4">
      <c r="A44" s="5">
        <v>42</v>
      </c>
      <c r="B44" s="6" t="s">
        <v>178</v>
      </c>
      <c r="C44" s="7" t="s">
        <v>136</v>
      </c>
      <c r="D44" s="8">
        <v>1500</v>
      </c>
    </row>
    <row r="45" spans="1:4">
      <c r="A45" s="5">
        <v>43</v>
      </c>
      <c r="B45" s="6" t="s">
        <v>179</v>
      </c>
      <c r="C45" s="7" t="s">
        <v>136</v>
      </c>
      <c r="D45" s="8">
        <v>3300</v>
      </c>
    </row>
    <row r="46" spans="1:4">
      <c r="A46" s="5">
        <v>44</v>
      </c>
      <c r="B46" s="6" t="s">
        <v>180</v>
      </c>
      <c r="C46" s="7" t="s">
        <v>136</v>
      </c>
      <c r="D46" s="8">
        <v>2200</v>
      </c>
    </row>
    <row r="47" spans="1:4">
      <c r="A47" s="5">
        <v>45</v>
      </c>
      <c r="B47" s="6" t="s">
        <v>181</v>
      </c>
      <c r="C47" s="7" t="s">
        <v>136</v>
      </c>
      <c r="D47" s="8">
        <v>1100</v>
      </c>
    </row>
    <row r="48" spans="1:4">
      <c r="A48" s="5">
        <v>46</v>
      </c>
      <c r="B48" s="6" t="s">
        <v>182</v>
      </c>
      <c r="C48" s="7" t="s">
        <v>136</v>
      </c>
      <c r="D48" s="7">
        <v>560</v>
      </c>
    </row>
    <row r="49" spans="1:14">
      <c r="A49" s="5">
        <v>47</v>
      </c>
      <c r="B49" s="6" t="s">
        <v>183</v>
      </c>
      <c r="C49" s="7" t="s">
        <v>136</v>
      </c>
      <c r="D49" s="7">
        <v>670</v>
      </c>
    </row>
    <row r="50" spans="1:14">
      <c r="A50" s="5">
        <v>48</v>
      </c>
      <c r="B50" s="6" t="s">
        <v>184</v>
      </c>
      <c r="C50" s="7" t="s">
        <v>136</v>
      </c>
      <c r="D50" s="8">
        <v>43000</v>
      </c>
    </row>
    <row r="51" spans="1:14">
      <c r="A51" s="5">
        <v>49</v>
      </c>
      <c r="B51" s="6" t="s">
        <v>185</v>
      </c>
      <c r="C51" s="7" t="s">
        <v>136</v>
      </c>
      <c r="D51" s="8">
        <v>43000</v>
      </c>
    </row>
    <row r="52" spans="1:14">
      <c r="A52" s="5">
        <v>50</v>
      </c>
      <c r="B52" s="6" t="s">
        <v>186</v>
      </c>
      <c r="C52" s="7" t="s">
        <v>136</v>
      </c>
      <c r="D52" s="8">
        <v>52000</v>
      </c>
    </row>
    <row r="53" spans="1:14">
      <c r="A53" s="5">
        <v>51</v>
      </c>
      <c r="B53" s="6" t="s">
        <v>187</v>
      </c>
      <c r="C53" s="7" t="s">
        <v>136</v>
      </c>
      <c r="D53" s="8">
        <v>52000</v>
      </c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5">
        <v>52</v>
      </c>
      <c r="B54" s="6" t="s">
        <v>188</v>
      </c>
      <c r="C54" s="7" t="s">
        <v>136</v>
      </c>
      <c r="D54" s="8">
        <v>43000</v>
      </c>
    </row>
    <row r="55" spans="1:14">
      <c r="A55" s="5">
        <v>53</v>
      </c>
      <c r="B55" s="6" t="s">
        <v>189</v>
      </c>
      <c r="C55" s="7" t="s">
        <v>136</v>
      </c>
      <c r="D55" s="8">
        <v>43000</v>
      </c>
    </row>
    <row r="56" spans="1:14">
      <c r="A56" s="5">
        <v>54</v>
      </c>
      <c r="B56" s="6" t="s">
        <v>190</v>
      </c>
      <c r="C56" s="7" t="s">
        <v>136</v>
      </c>
      <c r="D56" s="8">
        <v>31500</v>
      </c>
    </row>
    <row r="57" spans="1:14">
      <c r="A57" s="5">
        <v>55</v>
      </c>
      <c r="B57" s="6" t="s">
        <v>191</v>
      </c>
      <c r="C57" s="7" t="s">
        <v>136</v>
      </c>
      <c r="D57" s="8">
        <v>31500</v>
      </c>
    </row>
    <row r="58" spans="1:14">
      <c r="A58" s="5">
        <v>56</v>
      </c>
      <c r="B58" s="6" t="s">
        <v>192</v>
      </c>
      <c r="C58" s="7" t="s">
        <v>136</v>
      </c>
      <c r="D58" s="8">
        <v>2200</v>
      </c>
    </row>
    <row r="59" spans="1:14">
      <c r="A59" s="5">
        <v>57</v>
      </c>
      <c r="B59" s="6" t="s">
        <v>193</v>
      </c>
      <c r="C59" s="7" t="s">
        <v>136</v>
      </c>
      <c r="D59" s="8">
        <v>5700</v>
      </c>
    </row>
    <row r="60" spans="1:14">
      <c r="A60" s="5">
        <v>58</v>
      </c>
      <c r="B60" s="6" t="s">
        <v>194</v>
      </c>
      <c r="C60" s="7" t="s">
        <v>136</v>
      </c>
      <c r="D60" s="8">
        <v>18000</v>
      </c>
    </row>
    <row r="61" spans="1:14">
      <c r="A61" s="5">
        <v>59</v>
      </c>
      <c r="B61" s="6" t="s">
        <v>194</v>
      </c>
      <c r="C61" s="7" t="s">
        <v>136</v>
      </c>
      <c r="D61" s="8">
        <v>16000</v>
      </c>
    </row>
    <row r="62" spans="1:14">
      <c r="A62" s="5">
        <v>60</v>
      </c>
      <c r="B62" s="6" t="s">
        <v>195</v>
      </c>
      <c r="C62" s="7" t="s">
        <v>136</v>
      </c>
      <c r="D62" s="8">
        <v>1700</v>
      </c>
    </row>
    <row r="63" spans="1:14">
      <c r="A63" s="5">
        <v>61</v>
      </c>
      <c r="B63" s="6" t="s">
        <v>196</v>
      </c>
      <c r="C63" s="7" t="s">
        <v>136</v>
      </c>
      <c r="D63" s="8">
        <v>1700</v>
      </c>
    </row>
    <row r="64" spans="1:14">
      <c r="A64" s="5"/>
      <c r="B64" s="10" t="s">
        <v>197</v>
      </c>
      <c r="C64" s="10"/>
      <c r="D64" s="11">
        <f>SUM(D3:D63)</f>
        <v>1121700</v>
      </c>
    </row>
    <row r="65" spans="1:4">
      <c r="A65" s="15" t="s">
        <v>198</v>
      </c>
      <c r="B65" s="15"/>
      <c r="C65" s="15"/>
      <c r="D65" s="16"/>
    </row>
    <row r="66" spans="1:4">
      <c r="A66" s="5">
        <v>1</v>
      </c>
      <c r="B66" s="6" t="s">
        <v>199</v>
      </c>
      <c r="C66" s="7" t="s">
        <v>200</v>
      </c>
      <c r="D66" s="8">
        <v>25500</v>
      </c>
    </row>
    <row r="67" spans="1:4">
      <c r="A67" s="5">
        <v>2</v>
      </c>
      <c r="B67" s="6" t="s">
        <v>201</v>
      </c>
      <c r="C67" s="7" t="s">
        <v>200</v>
      </c>
      <c r="D67" s="8">
        <v>45200</v>
      </c>
    </row>
    <row r="68" spans="1:4">
      <c r="A68" s="5">
        <v>3</v>
      </c>
      <c r="B68" s="6" t="s">
        <v>202</v>
      </c>
      <c r="C68" s="7" t="s">
        <v>200</v>
      </c>
      <c r="D68" s="8">
        <v>18400</v>
      </c>
    </row>
    <row r="69" spans="1:4">
      <c r="A69" s="5">
        <v>4</v>
      </c>
      <c r="B69" s="6" t="s">
        <v>203</v>
      </c>
      <c r="C69" s="7" t="s">
        <v>200</v>
      </c>
      <c r="D69" s="8">
        <v>7000</v>
      </c>
    </row>
    <row r="70" spans="1:4">
      <c r="A70" s="5">
        <v>5</v>
      </c>
      <c r="B70" s="6" t="s">
        <v>204</v>
      </c>
      <c r="C70" s="7" t="s">
        <v>200</v>
      </c>
      <c r="D70" s="8">
        <v>17600</v>
      </c>
    </row>
    <row r="71" spans="1:4">
      <c r="A71" s="5">
        <v>6</v>
      </c>
      <c r="B71" s="6" t="s">
        <v>205</v>
      </c>
      <c r="C71" s="7" t="s">
        <v>200</v>
      </c>
      <c r="D71" s="8">
        <v>17600</v>
      </c>
    </row>
    <row r="72" spans="1:4">
      <c r="A72" s="5">
        <v>7</v>
      </c>
      <c r="B72" s="6" t="s">
        <v>206</v>
      </c>
      <c r="C72" s="7" t="s">
        <v>200</v>
      </c>
      <c r="D72" s="8">
        <v>7200</v>
      </c>
    </row>
    <row r="73" spans="1:4">
      <c r="A73" s="5">
        <v>8</v>
      </c>
      <c r="B73" s="6" t="s">
        <v>207</v>
      </c>
      <c r="C73" s="7" t="s">
        <v>200</v>
      </c>
      <c r="D73" s="8">
        <v>4800</v>
      </c>
    </row>
    <row r="74" spans="1:4">
      <c r="A74" s="5">
        <v>9</v>
      </c>
      <c r="B74" s="6" t="s">
        <v>208</v>
      </c>
      <c r="C74" s="7" t="s">
        <v>200</v>
      </c>
      <c r="D74" s="8">
        <v>7200</v>
      </c>
    </row>
    <row r="75" spans="1:4">
      <c r="A75" s="5">
        <v>10</v>
      </c>
      <c r="B75" s="6" t="s">
        <v>209</v>
      </c>
      <c r="C75" s="7" t="s">
        <v>200</v>
      </c>
      <c r="D75" s="8">
        <v>2400</v>
      </c>
    </row>
    <row r="76" spans="1:4">
      <c r="A76" s="5">
        <v>11</v>
      </c>
      <c r="B76" s="6" t="s">
        <v>210</v>
      </c>
      <c r="C76" s="7" t="s">
        <v>200</v>
      </c>
      <c r="D76" s="8">
        <v>2400</v>
      </c>
    </row>
    <row r="77" spans="1:4">
      <c r="A77" s="5">
        <v>12</v>
      </c>
      <c r="B77" s="6" t="s">
        <v>211</v>
      </c>
      <c r="C77" s="7" t="s">
        <v>200</v>
      </c>
      <c r="D77" s="8">
        <v>1200</v>
      </c>
    </row>
    <row r="78" spans="1:4">
      <c r="A78" s="5">
        <v>13</v>
      </c>
      <c r="B78" s="6" t="s">
        <v>212</v>
      </c>
      <c r="C78" s="7" t="s">
        <v>200</v>
      </c>
      <c r="D78" s="8">
        <v>14400</v>
      </c>
    </row>
    <row r="79" spans="1:4">
      <c r="A79" s="5">
        <v>14</v>
      </c>
      <c r="B79" s="6" t="s">
        <v>213</v>
      </c>
      <c r="C79" s="7" t="s">
        <v>200</v>
      </c>
      <c r="D79" s="8">
        <v>9000</v>
      </c>
    </row>
    <row r="80" spans="1:4">
      <c r="A80" s="5">
        <v>15</v>
      </c>
      <c r="B80" s="6" t="s">
        <v>214</v>
      </c>
      <c r="C80" s="7" t="s">
        <v>200</v>
      </c>
      <c r="D80" s="8">
        <v>5000</v>
      </c>
    </row>
    <row r="81" spans="1:4">
      <c r="A81" s="5">
        <v>16</v>
      </c>
      <c r="B81" s="6" t="s">
        <v>215</v>
      </c>
      <c r="C81" s="7" t="s">
        <v>200</v>
      </c>
      <c r="D81" s="8">
        <v>30000</v>
      </c>
    </row>
    <row r="82" spans="1:4">
      <c r="A82" s="5">
        <v>17</v>
      </c>
      <c r="B82" s="6" t="s">
        <v>216</v>
      </c>
      <c r="C82" s="7" t="s">
        <v>200</v>
      </c>
      <c r="D82" s="8">
        <v>3600</v>
      </c>
    </row>
    <row r="83" spans="1:4">
      <c r="A83" s="5">
        <v>18</v>
      </c>
      <c r="B83" s="6" t="s">
        <v>217</v>
      </c>
      <c r="C83" s="7" t="s">
        <v>200</v>
      </c>
      <c r="D83" s="8">
        <v>2400</v>
      </c>
    </row>
    <row r="84" spans="1:4">
      <c r="A84" s="5">
        <v>19</v>
      </c>
      <c r="B84" s="6" t="s">
        <v>218</v>
      </c>
      <c r="C84" s="7" t="s">
        <v>200</v>
      </c>
      <c r="D84" s="8">
        <v>2400</v>
      </c>
    </row>
    <row r="85" spans="1:4">
      <c r="A85" s="5">
        <v>20</v>
      </c>
      <c r="B85" s="6" t="s">
        <v>219</v>
      </c>
      <c r="C85" s="7" t="s">
        <v>200</v>
      </c>
      <c r="D85" s="8">
        <v>4800</v>
      </c>
    </row>
    <row r="86" spans="1:4">
      <c r="A86" s="5">
        <v>21</v>
      </c>
      <c r="B86" s="6" t="s">
        <v>220</v>
      </c>
      <c r="C86" s="7" t="s">
        <v>200</v>
      </c>
      <c r="D86" s="8">
        <v>2400</v>
      </c>
    </row>
    <row r="87" spans="1:4">
      <c r="A87" s="5">
        <v>22</v>
      </c>
      <c r="B87" s="6" t="s">
        <v>221</v>
      </c>
      <c r="C87" s="7" t="s">
        <v>200</v>
      </c>
      <c r="D87" s="8">
        <v>7200</v>
      </c>
    </row>
    <row r="88" spans="1:4">
      <c r="A88" s="5">
        <v>23</v>
      </c>
      <c r="B88" s="6" t="s">
        <v>222</v>
      </c>
      <c r="C88" s="7" t="s">
        <v>200</v>
      </c>
      <c r="D88" s="8">
        <v>4800</v>
      </c>
    </row>
    <row r="89" spans="1:4">
      <c r="A89" s="5">
        <v>24</v>
      </c>
      <c r="B89" s="6" t="s">
        <v>223</v>
      </c>
      <c r="C89" s="7" t="s">
        <v>200</v>
      </c>
      <c r="D89" s="8">
        <v>8400</v>
      </c>
    </row>
    <row r="90" spans="1:4">
      <c r="A90" s="5">
        <v>25</v>
      </c>
      <c r="B90" s="6" t="s">
        <v>224</v>
      </c>
      <c r="C90" s="7" t="s">
        <v>200</v>
      </c>
      <c r="D90" s="8">
        <v>12000</v>
      </c>
    </row>
    <row r="91" spans="1:4">
      <c r="A91" s="5">
        <v>26</v>
      </c>
      <c r="B91" s="6" t="s">
        <v>225</v>
      </c>
      <c r="C91" s="7" t="s">
        <v>200</v>
      </c>
      <c r="D91" s="8">
        <v>2400</v>
      </c>
    </row>
    <row r="92" spans="1:4">
      <c r="A92" s="5">
        <v>27</v>
      </c>
      <c r="B92" s="6" t="s">
        <v>226</v>
      </c>
      <c r="C92" s="7" t="s">
        <v>200</v>
      </c>
      <c r="D92" s="8">
        <v>4800</v>
      </c>
    </row>
    <row r="93" spans="1:4">
      <c r="A93" s="5">
        <v>28</v>
      </c>
      <c r="B93" s="6" t="s">
        <v>227</v>
      </c>
      <c r="C93" s="7" t="s">
        <v>200</v>
      </c>
      <c r="D93" s="8">
        <v>1200</v>
      </c>
    </row>
    <row r="94" spans="1:4">
      <c r="A94" s="5">
        <v>29</v>
      </c>
      <c r="B94" s="6" t="s">
        <v>228</v>
      </c>
      <c r="C94" s="7" t="s">
        <v>200</v>
      </c>
      <c r="D94" s="8">
        <v>12000</v>
      </c>
    </row>
    <row r="95" spans="1:4">
      <c r="A95" s="5">
        <v>30</v>
      </c>
      <c r="B95" s="6" t="s">
        <v>229</v>
      </c>
      <c r="C95" s="7" t="s">
        <v>200</v>
      </c>
      <c r="D95" s="8">
        <v>6000</v>
      </c>
    </row>
    <row r="96" spans="1:4">
      <c r="A96" s="5">
        <v>31</v>
      </c>
      <c r="B96" s="6" t="s">
        <v>230</v>
      </c>
      <c r="C96" s="7" t="s">
        <v>200</v>
      </c>
      <c r="D96" s="8">
        <v>1200</v>
      </c>
    </row>
    <row r="97" spans="1:4">
      <c r="A97" s="5">
        <v>32</v>
      </c>
      <c r="B97" s="6" t="s">
        <v>231</v>
      </c>
      <c r="C97" s="7" t="s">
        <v>200</v>
      </c>
      <c r="D97" s="8">
        <v>1200</v>
      </c>
    </row>
    <row r="98" spans="1:4">
      <c r="A98" s="5">
        <v>33</v>
      </c>
      <c r="B98" s="6" t="s">
        <v>232</v>
      </c>
      <c r="C98" s="7" t="s">
        <v>200</v>
      </c>
      <c r="D98" s="8">
        <v>7200</v>
      </c>
    </row>
    <row r="99" spans="1:4">
      <c r="A99" s="5">
        <v>34</v>
      </c>
      <c r="B99" s="6" t="s">
        <v>233</v>
      </c>
      <c r="C99" s="7" t="s">
        <v>200</v>
      </c>
      <c r="D99" s="8">
        <v>23800</v>
      </c>
    </row>
    <row r="100" spans="1:4">
      <c r="A100" s="5">
        <v>35</v>
      </c>
      <c r="B100" s="6" t="s">
        <v>234</v>
      </c>
      <c r="C100" s="7" t="s">
        <v>200</v>
      </c>
      <c r="D100" s="8">
        <v>20000</v>
      </c>
    </row>
    <row r="101" spans="1:4">
      <c r="A101" s="5">
        <v>36</v>
      </c>
      <c r="B101" s="6" t="s">
        <v>235</v>
      </c>
      <c r="C101" s="7" t="s">
        <v>200</v>
      </c>
      <c r="D101" s="8">
        <v>18000</v>
      </c>
    </row>
    <row r="102" spans="1:4">
      <c r="A102" s="5">
        <v>37</v>
      </c>
      <c r="B102" s="6" t="s">
        <v>236</v>
      </c>
      <c r="C102" s="7" t="s">
        <v>200</v>
      </c>
      <c r="D102" s="8">
        <v>1200</v>
      </c>
    </row>
    <row r="103" spans="1:4">
      <c r="A103" s="5">
        <v>38</v>
      </c>
      <c r="B103" s="6" t="s">
        <v>237</v>
      </c>
      <c r="C103" s="7" t="s">
        <v>200</v>
      </c>
      <c r="D103" s="8">
        <v>2400</v>
      </c>
    </row>
    <row r="104" spans="1:4">
      <c r="A104" s="5">
        <v>39</v>
      </c>
      <c r="B104" s="6" t="s">
        <v>238</v>
      </c>
      <c r="C104" s="7" t="s">
        <v>200</v>
      </c>
      <c r="D104" s="8">
        <v>3600</v>
      </c>
    </row>
    <row r="105" spans="1:4">
      <c r="A105" s="5">
        <v>40</v>
      </c>
      <c r="B105" s="6" t="s">
        <v>239</v>
      </c>
      <c r="C105" s="7" t="s">
        <v>200</v>
      </c>
      <c r="D105" s="8">
        <v>1200</v>
      </c>
    </row>
    <row r="106" spans="1:4">
      <c r="A106" s="5">
        <v>41</v>
      </c>
      <c r="B106" s="6" t="s">
        <v>240</v>
      </c>
      <c r="C106" s="7" t="s">
        <v>200</v>
      </c>
      <c r="D106" s="8">
        <v>1200</v>
      </c>
    </row>
    <row r="107" spans="1:4">
      <c r="A107" s="5">
        <v>42</v>
      </c>
      <c r="B107" s="6" t="s">
        <v>226</v>
      </c>
      <c r="C107" s="7" t="s">
        <v>200</v>
      </c>
      <c r="D107" s="8">
        <v>1200</v>
      </c>
    </row>
    <row r="108" spans="1:4">
      <c r="A108" s="5">
        <v>43</v>
      </c>
      <c r="B108" s="6" t="s">
        <v>241</v>
      </c>
      <c r="C108" s="7" t="s">
        <v>200</v>
      </c>
      <c r="D108" s="8">
        <v>3600</v>
      </c>
    </row>
    <row r="109" spans="1:4">
      <c r="A109" s="5">
        <v>44</v>
      </c>
      <c r="B109" s="6" t="s">
        <v>242</v>
      </c>
      <c r="C109" s="7" t="s">
        <v>200</v>
      </c>
      <c r="D109" s="8">
        <v>15000</v>
      </c>
    </row>
    <row r="110" spans="1:4">
      <c r="A110" s="5">
        <v>45</v>
      </c>
      <c r="B110" s="6" t="s">
        <v>243</v>
      </c>
      <c r="C110" s="7" t="s">
        <v>200</v>
      </c>
      <c r="D110" s="8">
        <v>2400</v>
      </c>
    </row>
    <row r="111" spans="1:4">
      <c r="A111" s="5">
        <v>46</v>
      </c>
      <c r="B111" s="6" t="s">
        <v>244</v>
      </c>
      <c r="C111" s="7" t="s">
        <v>200</v>
      </c>
      <c r="D111" s="8">
        <v>2400</v>
      </c>
    </row>
    <row r="112" spans="1:4">
      <c r="A112" s="5">
        <v>47</v>
      </c>
      <c r="B112" s="6" t="s">
        <v>245</v>
      </c>
      <c r="C112" s="7" t="s">
        <v>200</v>
      </c>
      <c r="D112" s="8">
        <v>2400</v>
      </c>
    </row>
    <row r="113" spans="1:4">
      <c r="A113" s="5">
        <v>48</v>
      </c>
      <c r="B113" s="6" t="s">
        <v>246</v>
      </c>
      <c r="C113" s="7" t="s">
        <v>200</v>
      </c>
      <c r="D113" s="8">
        <v>4800</v>
      </c>
    </row>
    <row r="114" spans="1:4">
      <c r="A114" s="5">
        <v>49</v>
      </c>
      <c r="B114" s="6" t="s">
        <v>247</v>
      </c>
      <c r="C114" s="7" t="s">
        <v>200</v>
      </c>
      <c r="D114" s="8">
        <v>1200</v>
      </c>
    </row>
    <row r="115" spans="1:4">
      <c r="A115" s="5">
        <v>50</v>
      </c>
      <c r="B115" s="6" t="s">
        <v>248</v>
      </c>
      <c r="C115" s="7" t="s">
        <v>200</v>
      </c>
      <c r="D115" s="8">
        <v>4800</v>
      </c>
    </row>
    <row r="116" spans="1:4">
      <c r="A116" s="5">
        <v>51</v>
      </c>
      <c r="B116" s="6" t="s">
        <v>249</v>
      </c>
      <c r="C116" s="7" t="s">
        <v>200</v>
      </c>
      <c r="D116" s="8">
        <v>3600</v>
      </c>
    </row>
    <row r="117" spans="1:4">
      <c r="A117" s="5">
        <v>52</v>
      </c>
      <c r="B117" s="6" t="s">
        <v>250</v>
      </c>
      <c r="C117" s="7" t="s">
        <v>200</v>
      </c>
      <c r="D117" s="8">
        <v>3600</v>
      </c>
    </row>
    <row r="118" spans="1:4">
      <c r="A118" s="5">
        <v>53</v>
      </c>
      <c r="B118" s="6" t="s">
        <v>251</v>
      </c>
      <c r="C118" s="7" t="s">
        <v>200</v>
      </c>
      <c r="D118" s="8">
        <v>2400</v>
      </c>
    </row>
    <row r="119" spans="1:4">
      <c r="A119" s="5">
        <v>54</v>
      </c>
      <c r="B119" s="6" t="s">
        <v>252</v>
      </c>
      <c r="C119" s="7" t="s">
        <v>200</v>
      </c>
      <c r="D119" s="8">
        <v>2400</v>
      </c>
    </row>
    <row r="120" spans="1:4">
      <c r="A120" s="5">
        <v>55</v>
      </c>
      <c r="B120" s="6" t="s">
        <v>253</v>
      </c>
      <c r="C120" s="7" t="s">
        <v>200</v>
      </c>
      <c r="D120" s="8">
        <v>3600</v>
      </c>
    </row>
    <row r="121" spans="1:4">
      <c r="A121" s="5">
        <v>56</v>
      </c>
      <c r="B121" s="6" t="s">
        <v>254</v>
      </c>
      <c r="C121" s="7" t="s">
        <v>200</v>
      </c>
      <c r="D121" s="8">
        <v>3600</v>
      </c>
    </row>
    <row r="122" spans="1:4">
      <c r="A122" s="5">
        <v>57</v>
      </c>
      <c r="B122" s="6" t="s">
        <v>255</v>
      </c>
      <c r="C122" s="7" t="s">
        <v>200</v>
      </c>
      <c r="D122" s="8">
        <v>4800</v>
      </c>
    </row>
    <row r="123" spans="1:4">
      <c r="A123" s="5">
        <v>58</v>
      </c>
      <c r="B123" s="6" t="s">
        <v>256</v>
      </c>
      <c r="C123" s="7" t="s">
        <v>200</v>
      </c>
      <c r="D123" s="8">
        <v>3600</v>
      </c>
    </row>
    <row r="124" spans="1:4">
      <c r="A124" s="5">
        <v>59</v>
      </c>
      <c r="B124" s="6" t="s">
        <v>257</v>
      </c>
      <c r="C124" s="7" t="s">
        <v>200</v>
      </c>
      <c r="D124" s="8">
        <v>2400</v>
      </c>
    </row>
    <row r="125" spans="1:4">
      <c r="A125" s="5">
        <v>60</v>
      </c>
      <c r="B125" s="6" t="s">
        <v>258</v>
      </c>
      <c r="C125" s="7" t="s">
        <v>200</v>
      </c>
      <c r="D125" s="8">
        <v>2400</v>
      </c>
    </row>
    <row r="126" spans="1:4">
      <c r="A126" s="5">
        <v>61</v>
      </c>
      <c r="B126" s="6" t="s">
        <v>259</v>
      </c>
      <c r="C126" s="7" t="s">
        <v>200</v>
      </c>
      <c r="D126" s="8">
        <v>4800</v>
      </c>
    </row>
    <row r="127" spans="1:4">
      <c r="A127" s="5"/>
      <c r="B127" s="10" t="s">
        <v>260</v>
      </c>
      <c r="C127" s="10"/>
      <c r="D127" s="11">
        <f>SUM(D66:D126)</f>
        <v>445300</v>
      </c>
    </row>
    <row r="128" spans="1:4">
      <c r="A128" s="5"/>
      <c r="B128" s="6" t="s">
        <v>261</v>
      </c>
      <c r="C128" s="6"/>
      <c r="D128" s="12">
        <f>D64+D127</f>
        <v>1567000</v>
      </c>
    </row>
    <row r="129" spans="1:4">
      <c r="B129" s="13"/>
      <c r="D129" s="4"/>
    </row>
    <row r="130" spans="1:4">
      <c r="D130" s="4"/>
    </row>
    <row r="131" spans="1:4">
      <c r="A131" s="4"/>
    </row>
    <row r="132" spans="1:4">
      <c r="A132" s="4"/>
    </row>
    <row r="133" spans="1:4">
      <c r="A133"/>
    </row>
    <row r="134" spans="1:4">
      <c r="A134"/>
    </row>
    <row r="135" spans="1:4">
      <c r="A135"/>
    </row>
    <row r="136" spans="1:4">
      <c r="A136"/>
    </row>
    <row r="137" spans="1:4">
      <c r="A137"/>
    </row>
    <row r="138" spans="1:4">
      <c r="A138"/>
    </row>
    <row r="139" spans="1:4">
      <c r="A139"/>
    </row>
  </sheetData>
  <mergeCells count="1">
    <mergeCell ref="A65:D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Ռուսերեն</vt:lpstr>
      <vt:lpstr>Հայերեն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Natela Karapetyan</dc:creator>
  <cp:lastModifiedBy>Anna GhazaryanA</cp:lastModifiedBy>
  <dcterms:created xsi:type="dcterms:W3CDTF">2024-12-12T06:05:00Z</dcterms:created>
  <dcterms:modified xsi:type="dcterms:W3CDTF">2026-01-09T11:05:46Z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261CE4063F23422DA8C97732D9EEF1F7_12</vt:lpwstr>
  </property>
  <property fmtid="{D5CDD505-2E9C-101B-9397-08002B2CF9AE}" pid="3" name="KSOProductBuildVer">
    <vt:lpwstr>1033-12.2.0.23196</vt:lpwstr>
  </property>
</Properties>
</file>